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My Received Files\Documents\PODJETJA POSREDNISTVO\KEMIJSKI INŠTITUT\2017\RAZPIS 2017\OBJAVLJEN RAZPIS\"/>
    </mc:Choice>
  </mc:AlternateContent>
  <bookViews>
    <workbookView xWindow="0" yWindow="150" windowWidth="20100" windowHeight="9000"/>
  </bookViews>
  <sheets>
    <sheet name="PREMOŽENJE" sheetId="1" r:id="rId1"/>
    <sheet name="VOZILA" sheetId="2" r:id="rId2"/>
    <sheet name="STR KI" sheetId="12" r:id="rId3"/>
    <sheet name="STR ENFIST" sheetId="6" r:id="rId4"/>
    <sheet name="STR CO NOT" sheetId="7" r:id="rId5"/>
    <sheet name="STR NANOCENTER" sheetId="8" r:id="rId6"/>
    <sheet name="STR CO POLIMAT" sheetId="9" r:id="rId7"/>
    <sheet name="ŠKODE" sheetId="3" r:id="rId8"/>
  </sheets>
  <externalReferences>
    <externalReference r:id="rId9"/>
  </externalReferences>
  <definedNames>
    <definedName name="_xlnm._FilterDatabase" localSheetId="4" hidden="1">'STR CO NOT'!$A$3:$F$11</definedName>
    <definedName name="_xlnm._FilterDatabase" localSheetId="6" hidden="1">'STR CO POLIMAT'!$A$3:$H$20</definedName>
    <definedName name="_xlnm._FilterDatabase" localSheetId="3" hidden="1">'STR ENFIST'!$A$6:$H$26</definedName>
    <definedName name="_xlnm._FilterDatabase" localSheetId="2" hidden="1">'STR KI'!$B$2:$F$308</definedName>
  </definedNames>
  <calcPr calcId="152511"/>
</workbook>
</file>

<file path=xl/calcChain.xml><?xml version="1.0" encoding="utf-8"?>
<calcChain xmlns="http://schemas.openxmlformats.org/spreadsheetml/2006/main">
  <c r="F318" i="12" l="1"/>
  <c r="E9" i="9" l="1"/>
  <c r="E21" i="9" s="1"/>
  <c r="F12" i="8"/>
  <c r="F12" i="7"/>
  <c r="F26" i="6"/>
  <c r="F22" i="6"/>
  <c r="F10" i="6"/>
  <c r="F9" i="6"/>
  <c r="F8" i="6"/>
  <c r="F7" i="6"/>
  <c r="F27" i="6" s="1"/>
  <c r="F30" i="6" s="1"/>
  <c r="D19" i="1"/>
  <c r="H9" i="1" l="1"/>
  <c r="H5" i="1"/>
  <c r="H13" i="1"/>
</calcChain>
</file>

<file path=xl/sharedStrings.xml><?xml version="1.0" encoding="utf-8"?>
<sst xmlns="http://schemas.openxmlformats.org/spreadsheetml/2006/main" count="1264" uniqueCount="866">
  <si>
    <t>ŠT.</t>
  </si>
  <si>
    <t>LETO IZGRADNJE</t>
  </si>
  <si>
    <t>KVADRATURA</t>
  </si>
  <si>
    <t>ŠT. ETAŽ</t>
  </si>
  <si>
    <t>Stavba Kemijskaga inštituta, Hajdrihova 19</t>
  </si>
  <si>
    <t>Stavba - koča na Golici</t>
  </si>
  <si>
    <t>št. stavbe 1405, št. dela stavbe 1, k.o. 2679 Gradišče II</t>
  </si>
  <si>
    <t>št. stavbe 1330, št. dela stavbe 1, k.o. 2679 Gradišče II</t>
  </si>
  <si>
    <t>št. stavbe 1340, št. dela stavbe 1, k.o. 2679 Gradišče II</t>
  </si>
  <si>
    <t>št. stavbe 1346, št. dela stavbe 1,2,3,4,5, k.o. 2679 Gradišče II</t>
  </si>
  <si>
    <t>št. stavbe 387., št. dela stavbe: 1, k.o. 2174 Planina</t>
  </si>
  <si>
    <t>/</t>
  </si>
  <si>
    <t>masivna</t>
  </si>
  <si>
    <t>Hajdrihova 19, 1000 Ljubljana</t>
  </si>
  <si>
    <t>Stavba Preglovega raziskovalnega centra, Hajdrihova 19</t>
  </si>
  <si>
    <t>Stavba Pejovnikovega prizidka, Hajdrihova 19</t>
  </si>
  <si>
    <t>Stavba - novi NMR, Hajdrihova 19</t>
  </si>
  <si>
    <t>Stavba - Vratarnica pri uvozu na parkirišče, Hajdrihova 19, 1000 Ljubljana</t>
  </si>
  <si>
    <t>lesena</t>
  </si>
  <si>
    <t xml:space="preserve">VRSTA GRADNJE  </t>
  </si>
  <si>
    <t xml:space="preserve">LOKACIJA </t>
  </si>
  <si>
    <t>Skupaj:</t>
  </si>
  <si>
    <t>PODATKI ZA ZAVAROVANJE NEPREMIČNIN:</t>
  </si>
  <si>
    <t>1953 in 2013</t>
  </si>
  <si>
    <t>Ograja + avtomatska dvoriščna vrata: Hajdrihova 19</t>
  </si>
  <si>
    <t>Lokacija</t>
  </si>
  <si>
    <t>A</t>
  </si>
  <si>
    <t>B</t>
  </si>
  <si>
    <t>C</t>
  </si>
  <si>
    <t>Umetnine (slike…)</t>
  </si>
  <si>
    <t>Stanovanje  -  Jamova ul. 40</t>
  </si>
  <si>
    <t>Stanovanje  -  Zelena pot 11</t>
  </si>
  <si>
    <t>Stanovanje  -  Bratovževa ploščad 6</t>
  </si>
  <si>
    <t>Stanovanje  -  Bratovževa ploščad 8</t>
  </si>
  <si>
    <t>Stanovanje  -  Vidmarjeva 23</t>
  </si>
  <si>
    <t>Znamka</t>
  </si>
  <si>
    <t>Model</t>
  </si>
  <si>
    <t>Osebni</t>
  </si>
  <si>
    <t>Reg. štev.</t>
  </si>
  <si>
    <t>Kw/nosilnost</t>
  </si>
  <si>
    <t xml:space="preserve">Nabavna vrednost z DDV </t>
  </si>
  <si>
    <t>Št. sedežev</t>
  </si>
  <si>
    <t>Številka šasije (ident. št.)</t>
  </si>
  <si>
    <t>Renault</t>
  </si>
  <si>
    <t>Kangoo RT</t>
  </si>
  <si>
    <t>LJT689A</t>
  </si>
  <si>
    <t>55 kw</t>
  </si>
  <si>
    <t>VF1KC0BAF23843901</t>
  </si>
  <si>
    <t xml:space="preserve">Renault </t>
  </si>
  <si>
    <t>Kangoo Avantura</t>
  </si>
  <si>
    <t>LJX945L</t>
  </si>
  <si>
    <t>70 kw</t>
  </si>
  <si>
    <t>VF1KC0PAF32913107</t>
  </si>
  <si>
    <t>Masters KFu L1H2P2 16</t>
  </si>
  <si>
    <t>Tovorno vozilo kombi</t>
  </si>
  <si>
    <t>LJSP199</t>
  </si>
  <si>
    <t>1.380 kg</t>
  </si>
  <si>
    <t>VF1FDB1E640714614</t>
  </si>
  <si>
    <t>Renault električno vozilo</t>
  </si>
  <si>
    <t>Twingo - električno vozilo</t>
  </si>
  <si>
    <t>osebni</t>
  </si>
  <si>
    <t>LJUF-390</t>
  </si>
  <si>
    <t>15 kw</t>
  </si>
  <si>
    <t>VF1CN040545657606</t>
  </si>
  <si>
    <t>Komatsu</t>
  </si>
  <si>
    <t>AE2R FB15-2R</t>
  </si>
  <si>
    <t>Viličar</t>
  </si>
  <si>
    <t>PODATKI ZA ZAVAROVANJE ZALOG:</t>
  </si>
  <si>
    <t>Povprečna vrednost zalog:</t>
  </si>
  <si>
    <t xml:space="preserve">DODATNE POŽARNE NEVARNOSTI (NA 1. RIZIKO) </t>
  </si>
  <si>
    <t xml:space="preserve">VLOM (na 1. riziko) </t>
  </si>
  <si>
    <t>POPLAVA</t>
  </si>
  <si>
    <t>VDOR METEORNE VODE</t>
  </si>
  <si>
    <t>IZLIV VODE</t>
  </si>
  <si>
    <t>VLOM, ROP oprema</t>
  </si>
  <si>
    <t>VIŠJI STROŠKI POPRAVILA OB VLOMU</t>
  </si>
  <si>
    <t>OBJEKT</t>
  </si>
  <si>
    <t>OPREMA</t>
  </si>
  <si>
    <t>ZALOGE</t>
  </si>
  <si>
    <t xml:space="preserve">OPREMA </t>
  </si>
  <si>
    <t>zaloge</t>
  </si>
  <si>
    <t>ZAVAROVANJE DODATNIH POŽARNIH NEVARNOSTI IN VLOMA:</t>
  </si>
  <si>
    <t>TEŽA SNEGA</t>
  </si>
  <si>
    <t>Instalacije ki niso sestavni del zgradbe, na območju obrata - Hajdrihova 19</t>
  </si>
  <si>
    <t>Nova gradbena vrednost</t>
  </si>
  <si>
    <t>ZALOGE na zav. vsoto!</t>
  </si>
  <si>
    <t>UDAREC NEZNANEGA VOZILA V OGRAJO, VRATA</t>
  </si>
  <si>
    <t xml:space="preserve">Opel </t>
  </si>
  <si>
    <t>LJ719AR</t>
  </si>
  <si>
    <t>Konto</t>
  </si>
  <si>
    <t>Inv.št.</t>
  </si>
  <si>
    <t>Naziv osnovnega sredstva</t>
  </si>
  <si>
    <t>V uporabo</t>
  </si>
  <si>
    <t>Nabavna vrednost</t>
  </si>
  <si>
    <t>040000</t>
  </si>
  <si>
    <t>5279/2</t>
  </si>
  <si>
    <t>Sonda za snemanje v trdnem za NMR I-600</t>
  </si>
  <si>
    <t>5351/2</t>
  </si>
  <si>
    <t>Nadgradnja - v Ethos 1, IR nekont. senzor</t>
  </si>
  <si>
    <t>6631/1</t>
  </si>
  <si>
    <t>Zbiralec frakcij za analizo Infinity</t>
  </si>
  <si>
    <t>8391/3</t>
  </si>
  <si>
    <t>Laser in sistem za detekcijo Leica (Benshaim mikro</t>
  </si>
  <si>
    <t>8484/1</t>
  </si>
  <si>
    <t>Sonda 600 BB za NMR 600MHz</t>
  </si>
  <si>
    <t>8682</t>
  </si>
  <si>
    <t>Laserski fotometer za stat.+dinam.merit.sipanja sv</t>
  </si>
  <si>
    <t>8683</t>
  </si>
  <si>
    <t>Refraktometer Interferometrični</t>
  </si>
  <si>
    <t>8711</t>
  </si>
  <si>
    <t>Analizator Chemisorption ASAP 2020</t>
  </si>
  <si>
    <t>8749</t>
  </si>
  <si>
    <t>Nanodrop - UV-VIS Spectrophotometer</t>
  </si>
  <si>
    <t>8883</t>
  </si>
  <si>
    <t>Kad za razvijanje TLC plošč ADC-2 Autom.develop</t>
  </si>
  <si>
    <t>9194</t>
  </si>
  <si>
    <t>Sistem za pripravo KPK Büchi K-437, razklopni sist</t>
  </si>
  <si>
    <t>9258</t>
  </si>
  <si>
    <t>Tehtnica analitska XP 205/n s tiskalnikom RS-P42</t>
  </si>
  <si>
    <t>9326</t>
  </si>
  <si>
    <t>Sklop naprav PCR in PCR v real.času Light Cycler</t>
  </si>
  <si>
    <t>9336</t>
  </si>
  <si>
    <t>HPLC preparativni Akta Purifier 100 Chromatograf</t>
  </si>
  <si>
    <t>9345</t>
  </si>
  <si>
    <t>Modul za obdelavo vode z rever.ozmozo + elektrodei</t>
  </si>
  <si>
    <t>9357</t>
  </si>
  <si>
    <t>Masni spektrometer Trace DSQ GC/MS 250l/sek.</t>
  </si>
  <si>
    <t>9358</t>
  </si>
  <si>
    <t>Vzorčevalnik avt. TM Plus Base unit 120/230V LAN</t>
  </si>
  <si>
    <t>9359</t>
  </si>
  <si>
    <t>Kriobanka elementi in postavitev</t>
  </si>
  <si>
    <t>9376</t>
  </si>
  <si>
    <t>Plinski kromatograf 7890A z elektr.reg.pnevmatike</t>
  </si>
  <si>
    <t>9377</t>
  </si>
  <si>
    <t>Masni analizator GC/MSD kvadropolni (selekt.detekt</t>
  </si>
  <si>
    <t>9388</t>
  </si>
  <si>
    <t>Procesni masni spektrometer Evolution MS</t>
  </si>
  <si>
    <t>9397</t>
  </si>
  <si>
    <t>Detektor SRVYR-PDA 59, Surveyor PDA Plus 5cm</t>
  </si>
  <si>
    <t>9399</t>
  </si>
  <si>
    <t>Autosampler TriPlus DUO (AS+AS) S/N TP101</t>
  </si>
  <si>
    <t>9435</t>
  </si>
  <si>
    <t>Dispergator lab. Dispermat CN10-F2 + mlevni sist.</t>
  </si>
  <si>
    <t>9438</t>
  </si>
  <si>
    <t>Suha komora Glove-box MB - labstar</t>
  </si>
  <si>
    <t>9559</t>
  </si>
  <si>
    <t>Autosampler Surveyor Plus, pumpa, solvent tray kid</t>
  </si>
  <si>
    <t>9664</t>
  </si>
  <si>
    <t>Rentgenski praškovni difraktometer (50% L-10/L-09)</t>
  </si>
  <si>
    <t>9664/1</t>
  </si>
  <si>
    <t>9664/2</t>
  </si>
  <si>
    <t>Generator visokonapetostni (50% L-10/L-09)</t>
  </si>
  <si>
    <t>9707</t>
  </si>
  <si>
    <t>Liofilizator "Thermo Scientific" Moduly D230, črpa</t>
  </si>
  <si>
    <t>9750</t>
  </si>
  <si>
    <t>Plinski kromatograf Focus GC SSL/FID + vzorčevalni</t>
  </si>
  <si>
    <t>9755</t>
  </si>
  <si>
    <t>Plinski kromatograf N-7243</t>
  </si>
  <si>
    <t>9787</t>
  </si>
  <si>
    <t>Ionski kromatograf z masno spektrometrič.detektorj</t>
  </si>
  <si>
    <t>9797</t>
  </si>
  <si>
    <t>Mikroskop sistem na atomsko silo 5500 Chemasse</t>
  </si>
  <si>
    <t>9797/1</t>
  </si>
  <si>
    <t>9798</t>
  </si>
  <si>
    <t>Mikroskop na atomsko silo Veeco</t>
  </si>
  <si>
    <t>9798/1</t>
  </si>
  <si>
    <t>Usposabljanje za mikroskop na at.silo (k DFA 307)</t>
  </si>
  <si>
    <t>9799</t>
  </si>
  <si>
    <t>Napraševalec PECS za pripr.vzorc.za mikroskopijo</t>
  </si>
  <si>
    <t>9833</t>
  </si>
  <si>
    <t>Spektrometer FT-IR Spectrum 100 za karakt.kataliz.</t>
  </si>
  <si>
    <t>9833/1</t>
  </si>
  <si>
    <t>Flexir Mid-IR Probe -PE Spec One</t>
  </si>
  <si>
    <t>9864</t>
  </si>
  <si>
    <t>Spektrometer ICP-OES Varian 715-ES</t>
  </si>
  <si>
    <t>9875</t>
  </si>
  <si>
    <t>Potenciostat/galvanostat za elektrokem.meritve</t>
  </si>
  <si>
    <t>9893</t>
  </si>
  <si>
    <t>Plinski kromatograf 7890A z elek.reg.pnevmatike</t>
  </si>
  <si>
    <t>9903</t>
  </si>
  <si>
    <t>TLC Scanner - za merj.in kvantit.vrednot.plošč s t</t>
  </si>
  <si>
    <t>9904</t>
  </si>
  <si>
    <t>TLC Sampler - za avtom.nanašanje vzorcev in dokume</t>
  </si>
  <si>
    <t>9905</t>
  </si>
  <si>
    <t>TLC Visualizer - za avtom.nanaš. vzorcev in dok.</t>
  </si>
  <si>
    <t>9973</t>
  </si>
  <si>
    <t>Kromatograf + deli</t>
  </si>
  <si>
    <t>9998</t>
  </si>
  <si>
    <t>Inkubator za mikroskop Pecon-Leica</t>
  </si>
  <si>
    <t>10093</t>
  </si>
  <si>
    <t>Reaktor iz nerjavečega jekla</t>
  </si>
  <si>
    <t>10142</t>
  </si>
  <si>
    <t>Autolab - potenciostat/galvanostat PGSTST302 s FRA</t>
  </si>
  <si>
    <t>10208</t>
  </si>
  <si>
    <t>Reaktor katalitski</t>
  </si>
  <si>
    <t>10209</t>
  </si>
  <si>
    <t>Kromatograf plinski GC z elektr.regul.pnevmat.</t>
  </si>
  <si>
    <t>10234</t>
  </si>
  <si>
    <t>Stroj za pomivanje, dezinfekcijo in sušenje WD-130</t>
  </si>
  <si>
    <t>10270</t>
  </si>
  <si>
    <t>Vzorčevalnik avtomatski 100 2u¸l vial 0,1-100</t>
  </si>
  <si>
    <t>10275</t>
  </si>
  <si>
    <t>Centrifuga Beckman, visoko zmogljiva</t>
  </si>
  <si>
    <t>10276</t>
  </si>
  <si>
    <t>GBox iChemi XT dokument.sist.visoke resol. za gele</t>
  </si>
  <si>
    <t>10304</t>
  </si>
  <si>
    <t>Plinski kromatograf 8610C Multi gas Analyzer 3GC</t>
  </si>
  <si>
    <t>10359</t>
  </si>
  <si>
    <t>Spektrometer za štetje submikronskih delcev SMPS</t>
  </si>
  <si>
    <t>10380</t>
  </si>
  <si>
    <t>Mlin planetarni kroglični PM-100 Retsch</t>
  </si>
  <si>
    <t>10386</t>
  </si>
  <si>
    <t>UV-vis spektrometer+oprema za UV talilnih meritev</t>
  </si>
  <si>
    <t>10481</t>
  </si>
  <si>
    <t>Mlin kroglični MM 400 Retsch z dodatki</t>
  </si>
  <si>
    <t>10495</t>
  </si>
  <si>
    <t>Inkubatorski stresalnik Innova 42, brez hlajenja</t>
  </si>
  <si>
    <t>10498</t>
  </si>
  <si>
    <t>Čitalec mikrotitrskih plošč Biotek (IQ)</t>
  </si>
  <si>
    <t>10504</t>
  </si>
  <si>
    <t>Plinski kromatograf s prog.opremo in validacijo</t>
  </si>
  <si>
    <t>10505</t>
  </si>
  <si>
    <t>Vzorčevalnik avtomatski TriPlus</t>
  </si>
  <si>
    <t>10506</t>
  </si>
  <si>
    <t>VARIAN VK 7025 instrument za test.sprošč.</t>
  </si>
  <si>
    <t>10531</t>
  </si>
  <si>
    <t>Sistem HPLC za AF4</t>
  </si>
  <si>
    <t>10531/1</t>
  </si>
  <si>
    <t>10532</t>
  </si>
  <si>
    <t>Sistem za gojenje živali (miške)</t>
  </si>
  <si>
    <t>10552</t>
  </si>
  <si>
    <t>TOC Analizator Teledyne Tekmar TORCH</t>
  </si>
  <si>
    <t>10628</t>
  </si>
  <si>
    <t>Laserski fotometer</t>
  </si>
  <si>
    <t>10631</t>
  </si>
  <si>
    <t>Rotavapor R-210 Büchi Flawil</t>
  </si>
  <si>
    <t>10692</t>
  </si>
  <si>
    <t>Centrifuga Megafuge 16R s hlajenjem</t>
  </si>
  <si>
    <t>10727</t>
  </si>
  <si>
    <t>Degasser za razplinjevanje MD1000</t>
  </si>
  <si>
    <t>10775</t>
  </si>
  <si>
    <t>CHNS elementni analizator PE2400 series II</t>
  </si>
  <si>
    <t>10838</t>
  </si>
  <si>
    <t>Plinski kromatograf Focus GC, SSL/FID 220V</t>
  </si>
  <si>
    <t>10921</t>
  </si>
  <si>
    <t>Solarni Simulator Sol3A</t>
  </si>
  <si>
    <t>10922</t>
  </si>
  <si>
    <t>I-V test Station PVIV-212-V</t>
  </si>
  <si>
    <t>10923</t>
  </si>
  <si>
    <t>Solarni simulator LS0306</t>
  </si>
  <si>
    <t>10925</t>
  </si>
  <si>
    <t>Rheometer + software</t>
  </si>
  <si>
    <t>10925/1</t>
  </si>
  <si>
    <t>Rheometer + software nadgradnja</t>
  </si>
  <si>
    <t>10935</t>
  </si>
  <si>
    <t>LCR meter Agilent HP 4284A/006</t>
  </si>
  <si>
    <t>10955</t>
  </si>
  <si>
    <t>Autosampler MAS 24</t>
  </si>
  <si>
    <t>10962</t>
  </si>
  <si>
    <t>AMPTS-Avto. sistem za testiranje metans.potenciala</t>
  </si>
  <si>
    <t>10986</t>
  </si>
  <si>
    <t>Potenicostat/galvanostat prenosni</t>
  </si>
  <si>
    <t>10992</t>
  </si>
  <si>
    <t>Plinski kromatograf Focus GC</t>
  </si>
  <si>
    <t>11002</t>
  </si>
  <si>
    <t>Nano mlin Dyno-mill research lab.</t>
  </si>
  <si>
    <t>11022</t>
  </si>
  <si>
    <t>Mikrotehtnica XP56/M</t>
  </si>
  <si>
    <t>11027</t>
  </si>
  <si>
    <t>Varian VK 705 instrument za testiranje sproščanja</t>
  </si>
  <si>
    <t>11028</t>
  </si>
  <si>
    <t>HPLC analitski sistem</t>
  </si>
  <si>
    <t>11035</t>
  </si>
  <si>
    <t>Vakumski sušilnik Binder 23VDL</t>
  </si>
  <si>
    <t>11070</t>
  </si>
  <si>
    <t>Analizator Iso-Chem/Hydroxyl</t>
  </si>
  <si>
    <t>11087</t>
  </si>
  <si>
    <t>Tehtnica analitska Mettler komplet</t>
  </si>
  <si>
    <t>11113</t>
  </si>
  <si>
    <t>Čitalec za mikrotitrske plošče EnSpire Alpha 2390</t>
  </si>
  <si>
    <t>11121</t>
  </si>
  <si>
    <t>Rotavapor sistem R-215 s coolerjem</t>
  </si>
  <si>
    <t>11159</t>
  </si>
  <si>
    <t>HP ravnotežna celica (dr.Fele)</t>
  </si>
  <si>
    <t>11390</t>
  </si>
  <si>
    <t>Zamrzovalna omara na -86C Sanyo MDF-U500VX</t>
  </si>
  <si>
    <t>11393</t>
  </si>
  <si>
    <t>Enkapsulator Start up Büchi</t>
  </si>
  <si>
    <t>11393/1</t>
  </si>
  <si>
    <t>Enkapsulator Start up Büchi-kontr.enota</t>
  </si>
  <si>
    <t>11427</t>
  </si>
  <si>
    <t>Potenciostat kompaktni Compactstat</t>
  </si>
  <si>
    <t>11434</t>
  </si>
  <si>
    <t>Inkubator stresalnik tip IS-200K</t>
  </si>
  <si>
    <t>11438</t>
  </si>
  <si>
    <t>Detektor Accela PDA</t>
  </si>
  <si>
    <t>11448</t>
  </si>
  <si>
    <t>Rotacijska cevna peč RSR 120/750/11</t>
  </si>
  <si>
    <t>11452</t>
  </si>
  <si>
    <t>Termodezinfektor LAB600 z opremo Steelco</t>
  </si>
  <si>
    <t>11453</t>
  </si>
  <si>
    <t>Komora LFV12 tip JANUS 850/900</t>
  </si>
  <si>
    <t>11566</t>
  </si>
  <si>
    <t>Kromatograf tekočinski z masnim spektrometrom ultr</t>
  </si>
  <si>
    <t>11630</t>
  </si>
  <si>
    <t>Črpalka P4000 PUMP 10ml/min-UHPLC sistem</t>
  </si>
  <si>
    <t>11631</t>
  </si>
  <si>
    <t>Autosampler Accela-UHPLC sistem</t>
  </si>
  <si>
    <t>11632</t>
  </si>
  <si>
    <t>Črpalka Accela 600-UHPLC sistem</t>
  </si>
  <si>
    <t>11636</t>
  </si>
  <si>
    <t>Sistem za shranjevanje sesalskih celičnih linij</t>
  </si>
  <si>
    <t>11660</t>
  </si>
  <si>
    <t>Analizator za paro, gravimetrični, adsorpcijski</t>
  </si>
  <si>
    <t>11665</t>
  </si>
  <si>
    <t>TGA instrumenti</t>
  </si>
  <si>
    <t>11673</t>
  </si>
  <si>
    <t>HPLC sistem Spectra</t>
  </si>
  <si>
    <t>11678</t>
  </si>
  <si>
    <t>Spektrofotometer Lambda 35 UV/VIS</t>
  </si>
  <si>
    <t>11707</t>
  </si>
  <si>
    <t>Avtoklav vertikalni Systec VX-150L</t>
  </si>
  <si>
    <t>11752</t>
  </si>
  <si>
    <t>TG instrumenti Q5000 IR</t>
  </si>
  <si>
    <t>11756</t>
  </si>
  <si>
    <t>UPLC/HPLC sistem za analalitiko bioloških molekul</t>
  </si>
  <si>
    <t>11768</t>
  </si>
  <si>
    <t>Nizkotemperaturna diamantna celica ATR</t>
  </si>
  <si>
    <t>11770</t>
  </si>
  <si>
    <t>Razplinjevalnik vakuumski</t>
  </si>
  <si>
    <t>11779</t>
  </si>
  <si>
    <t>Sistem za doziranje plinov HI-TEC</t>
  </si>
  <si>
    <t>11786</t>
  </si>
  <si>
    <t>DSC instrument Auto Q2000</t>
  </si>
  <si>
    <t>11787</t>
  </si>
  <si>
    <t>Spectrometer masni Thermostar</t>
  </si>
  <si>
    <t>11808</t>
  </si>
  <si>
    <t>Analizator TriStar II 3020</t>
  </si>
  <si>
    <t>11816</t>
  </si>
  <si>
    <t>Instrument za določanje gostote trdih materijalov</t>
  </si>
  <si>
    <t>11899</t>
  </si>
  <si>
    <t>Vzorčevalnik avtomatski Infinity 2ml vial, 600 bar</t>
  </si>
  <si>
    <t>11905</t>
  </si>
  <si>
    <t>Kromatograf plinski Mikro GC (prenosni)</t>
  </si>
  <si>
    <t>11930</t>
  </si>
  <si>
    <t>Corrosion box 400 l  model C200</t>
  </si>
  <si>
    <t>11947</t>
  </si>
  <si>
    <t>FPLC sistem</t>
  </si>
  <si>
    <t>11955</t>
  </si>
  <si>
    <t>Oprema za lab. pripravo ionskih akumulatorjev</t>
  </si>
  <si>
    <t>11996</t>
  </si>
  <si>
    <t>Spektrometer Perkin Elmer LS55 (fluorescen.)</t>
  </si>
  <si>
    <t>12030</t>
  </si>
  <si>
    <t>Reaktor Make GTI-FIB (Silkem)</t>
  </si>
  <si>
    <t>12034</t>
  </si>
  <si>
    <t>Detektor UV z nizom diod</t>
  </si>
  <si>
    <t>12061</t>
  </si>
  <si>
    <t>HPLC sistem ULTIMATE rslc</t>
  </si>
  <si>
    <t>12088</t>
  </si>
  <si>
    <t>Reaktor 100ml stirred reactor</t>
  </si>
  <si>
    <t>12103</t>
  </si>
  <si>
    <t>UV/VIS spektrofotometer LAMBDA 35 UV</t>
  </si>
  <si>
    <t>12107</t>
  </si>
  <si>
    <t>Analizator STA 6000 SYstem simultani analiz.</t>
  </si>
  <si>
    <t>12128</t>
  </si>
  <si>
    <t>Reaktorski/termogravimetrični sistem DynTHERM (TG)</t>
  </si>
  <si>
    <t>12205</t>
  </si>
  <si>
    <t>Pomivalni stroj</t>
  </si>
  <si>
    <t>12206</t>
  </si>
  <si>
    <t>Komora suha</t>
  </si>
  <si>
    <t>12217</t>
  </si>
  <si>
    <t>12236</t>
  </si>
  <si>
    <t>12238</t>
  </si>
  <si>
    <t>12245</t>
  </si>
  <si>
    <t>12274</t>
  </si>
  <si>
    <t>Komora vertikalna</t>
  </si>
  <si>
    <t>12293</t>
  </si>
  <si>
    <t>12330</t>
  </si>
  <si>
    <t>13314</t>
  </si>
  <si>
    <t>Stroj za mešanje plina Sulzer</t>
  </si>
  <si>
    <t>13315</t>
  </si>
  <si>
    <t>Minireaktor Parr</t>
  </si>
  <si>
    <t>13379</t>
  </si>
  <si>
    <t>Kromatograf plinski prenosni Agilent 490</t>
  </si>
  <si>
    <t>13384</t>
  </si>
  <si>
    <t>Reaktor visokotlačni mini 600ml</t>
  </si>
  <si>
    <t>13385</t>
  </si>
  <si>
    <t>Liofilizator komplet Alpha 1-2 Ldplus</t>
  </si>
  <si>
    <t>13393</t>
  </si>
  <si>
    <t>Supermikroskop HR TEM (Jeol)</t>
  </si>
  <si>
    <t>13412</t>
  </si>
  <si>
    <t>Centrifuga superspeed LYNX</t>
  </si>
  <si>
    <t>13415</t>
  </si>
  <si>
    <t>Spektrometer prenosni Uv-VIS-NIR</t>
  </si>
  <si>
    <t>13476</t>
  </si>
  <si>
    <t>Kalorimeter diferenčni dinamični</t>
  </si>
  <si>
    <t>13495</t>
  </si>
  <si>
    <t>Kromatograf plinski z LAN vmesnikom 6890A</t>
  </si>
  <si>
    <t>13514</t>
  </si>
  <si>
    <t>Spektrometer masni z ionizacijo Agilent</t>
  </si>
  <si>
    <t>13515</t>
  </si>
  <si>
    <t>Laser Ablation Analyte G2 EXCIMER</t>
  </si>
  <si>
    <t>13516</t>
  </si>
  <si>
    <t>Kromatograf tekočinski HPLC</t>
  </si>
  <si>
    <t>13517</t>
  </si>
  <si>
    <t>Aparatura za merjenje molekularnih interakcij</t>
  </si>
  <si>
    <t>13526</t>
  </si>
  <si>
    <t>Sistem Milli-Q Integral 5</t>
  </si>
  <si>
    <t>13557</t>
  </si>
  <si>
    <t>Spektrometer Gramulate sIRoGran</t>
  </si>
  <si>
    <t>13579</t>
  </si>
  <si>
    <t>Potenciostat MPG2</t>
  </si>
  <si>
    <t>13596</t>
  </si>
  <si>
    <t>Spektrofotometer UV/VIS</t>
  </si>
  <si>
    <t>13610</t>
  </si>
  <si>
    <t>Mikroskop LEICA DMS1000</t>
  </si>
  <si>
    <t>13636</t>
  </si>
  <si>
    <t>Spektrometer Electron Spin Resonance</t>
  </si>
  <si>
    <t>13656</t>
  </si>
  <si>
    <t>Koncentrator vakuumski MaxiVac BETA</t>
  </si>
  <si>
    <t>13660</t>
  </si>
  <si>
    <t>Stojalo za komplet kletk</t>
  </si>
  <si>
    <t>13696</t>
  </si>
  <si>
    <t>Mikrotom rotacijski Leica RM2245</t>
  </si>
  <si>
    <t>13707</t>
  </si>
  <si>
    <t>Analizator velikosti delcev, solast. FKKT</t>
  </si>
  <si>
    <t>13739</t>
  </si>
  <si>
    <t>Tensiometer theta optical</t>
  </si>
  <si>
    <t>13751</t>
  </si>
  <si>
    <t>Autosampler PROD</t>
  </si>
  <si>
    <t>13758</t>
  </si>
  <si>
    <t>Instrument za karakterizacijo katalizatorjev</t>
  </si>
  <si>
    <t>13799</t>
  </si>
  <si>
    <t>Mikroskop Lumos FT-IR</t>
  </si>
  <si>
    <t>13806</t>
  </si>
  <si>
    <t>Kromatograf Agilent 490 mikro GC - plinski</t>
  </si>
  <si>
    <t>13807</t>
  </si>
  <si>
    <t>Autosampler + detektor WPS-3000 TRS</t>
  </si>
  <si>
    <t>13809</t>
  </si>
  <si>
    <t>Koulometer Titrando - določanje vseb. vode</t>
  </si>
  <si>
    <t>13964</t>
  </si>
  <si>
    <t>Potenciostat/galvanostat generator</t>
  </si>
  <si>
    <t>13994</t>
  </si>
  <si>
    <t>Instrument Hydrospeed Tecan</t>
  </si>
  <si>
    <t>14334</t>
  </si>
  <si>
    <t>Kompresor DLE 15-GG-C</t>
  </si>
  <si>
    <t>14346</t>
  </si>
  <si>
    <t>Naprava za elektrofiziološke meritve</t>
  </si>
  <si>
    <t>14369</t>
  </si>
  <si>
    <t>Potenciostat/Galvanostat 8-kanalni</t>
  </si>
  <si>
    <t>14370</t>
  </si>
  <si>
    <t>Potenciostat/Galvanostat 16-kanalni</t>
  </si>
  <si>
    <t>14371</t>
  </si>
  <si>
    <t>14617</t>
  </si>
  <si>
    <t>Disolutor z vzorčevalnikom Agilent 708-D</t>
  </si>
  <si>
    <t>14618</t>
  </si>
  <si>
    <t>Disolutor z vzorčevalnikom Agilent 708-D 8-pozicij</t>
  </si>
  <si>
    <t>14619</t>
  </si>
  <si>
    <t>Kvaterna črpalka + razplinjevalec + vzorčevalnik</t>
  </si>
  <si>
    <t>14621</t>
  </si>
  <si>
    <t>Oprema GC-FID-MS</t>
  </si>
  <si>
    <t>14622</t>
  </si>
  <si>
    <t>Generator vodika Peak Precision Trace</t>
  </si>
  <si>
    <t>14973</t>
  </si>
  <si>
    <t>Pomivalni stroj Easy 400 IWT</t>
  </si>
  <si>
    <t>14974</t>
  </si>
  <si>
    <t>Stereomikroskop Leica</t>
  </si>
  <si>
    <t>14975</t>
  </si>
  <si>
    <t>Mikroskop Leica</t>
  </si>
  <si>
    <t>14976</t>
  </si>
  <si>
    <t>Parni sterilizator VX 55</t>
  </si>
  <si>
    <t>14981</t>
  </si>
  <si>
    <t>BioVanguard Class II</t>
  </si>
  <si>
    <t>14982</t>
  </si>
  <si>
    <t>Detektor na statično sipanje svetlobe Dawn Heleos</t>
  </si>
  <si>
    <t>14983</t>
  </si>
  <si>
    <t>Separations module + visible detector</t>
  </si>
  <si>
    <t>14987</t>
  </si>
  <si>
    <t>Elektroforeza kapilarna Qiaxcel advanced</t>
  </si>
  <si>
    <t>14988</t>
  </si>
  <si>
    <t>Flow mixer + spektrometer UV/VIS</t>
  </si>
  <si>
    <t>14990</t>
  </si>
  <si>
    <t>Mikroskop konfokalni Biostation</t>
  </si>
  <si>
    <t>14993</t>
  </si>
  <si>
    <t>Žaga natančna z diamantno nitko Well</t>
  </si>
  <si>
    <t>14994</t>
  </si>
  <si>
    <t>Stroj za precizno poliranje pod kotom Allied</t>
  </si>
  <si>
    <t>14996</t>
  </si>
  <si>
    <t>Rezalnik ultrazvočni</t>
  </si>
  <si>
    <t>14998</t>
  </si>
  <si>
    <t>Stroj za jamičasto brušenje Dimpler</t>
  </si>
  <si>
    <t>15002</t>
  </si>
  <si>
    <t>Sistem za mikroskop Leica LS8 WLL - nadgradnja</t>
  </si>
  <si>
    <t>15010</t>
  </si>
  <si>
    <t>Analizator MSD ThermoStar</t>
  </si>
  <si>
    <t>15074</t>
  </si>
  <si>
    <t>Kromatograf plinski Shimadzu + detektor</t>
  </si>
  <si>
    <t>15130</t>
  </si>
  <si>
    <t>Aparatura za merjenje molekulskih interakcij</t>
  </si>
  <si>
    <t>15144</t>
  </si>
  <si>
    <t>Kromatograf ionski za analizo anionov</t>
  </si>
  <si>
    <t>15170</t>
  </si>
  <si>
    <t>Potenciostat ECI 200</t>
  </si>
  <si>
    <t>15206</t>
  </si>
  <si>
    <t>Kromatograf tekočinski ultra visoke ločljivosti</t>
  </si>
  <si>
    <t>15241</t>
  </si>
  <si>
    <t>Spektrometer NanoDrop One</t>
  </si>
  <si>
    <t>15252</t>
  </si>
  <si>
    <t>Tehtnica XPE26/M Ipac-Quality mikro</t>
  </si>
  <si>
    <t>15257</t>
  </si>
  <si>
    <t>Kalorimeter C1 IKA</t>
  </si>
  <si>
    <t>15289</t>
  </si>
  <si>
    <t>Mikroskop fluorescentni AXIO lab. A1 FL</t>
  </si>
  <si>
    <t>15297</t>
  </si>
  <si>
    <t>Reaktorski sistem (6x Multiple Autoclave system)</t>
  </si>
  <si>
    <t>15307</t>
  </si>
  <si>
    <t>Sistem za doziranje hlapov spojin</t>
  </si>
  <si>
    <t>15325</t>
  </si>
  <si>
    <t>Segrevalno-napetostni nosilec za vzorce</t>
  </si>
  <si>
    <t>040003</t>
  </si>
  <si>
    <t>4257/4</t>
  </si>
  <si>
    <t>Mreža - povezava etažnih komunik. vozlišč z glavni</t>
  </si>
  <si>
    <t>9437</t>
  </si>
  <si>
    <t>VRANA 11 - 16x Mlacom Mephisto, 1xPlaystation</t>
  </si>
  <si>
    <t>9667</t>
  </si>
  <si>
    <t>Kompresor vijačni CSA + tlač.posoda za razv.zraka</t>
  </si>
  <si>
    <t>9803</t>
  </si>
  <si>
    <t>Mreža - HP EVA4400 4000GB, HDD Filed Starter Kid</t>
  </si>
  <si>
    <t>9803/1</t>
  </si>
  <si>
    <t>Širitev delovnega polja EVA - diskovje + licence</t>
  </si>
  <si>
    <t>10057</t>
  </si>
  <si>
    <t>ProBiS - 18 x rač. Mlacom Aclipse 24GB splet.strež</t>
  </si>
  <si>
    <t>10058</t>
  </si>
  <si>
    <t>VRANA 12 - 18x rač. Mlacom Aclipse 6 GB</t>
  </si>
  <si>
    <t>10392</t>
  </si>
  <si>
    <t>Klima Mitsubishi Puhz-RP250YHA/YKA</t>
  </si>
  <si>
    <t>10563</t>
  </si>
  <si>
    <t>Klima naprava Mitsubishi (MB95)</t>
  </si>
  <si>
    <t>10842</t>
  </si>
  <si>
    <t>Mikrovalovna pečica 300</t>
  </si>
  <si>
    <t>11007</t>
  </si>
  <si>
    <t>Gruča računalnikov Supermicro sistem Quad</t>
  </si>
  <si>
    <t>11593/1</t>
  </si>
  <si>
    <t>Vrana 14 - IntelXeon E3-1245 8MB Hitachi</t>
  </si>
  <si>
    <t>13418</t>
  </si>
  <si>
    <t>Gruča računalnikov - Mlacom Supermicro</t>
  </si>
  <si>
    <t>13418/3</t>
  </si>
  <si>
    <t>Gruča računalnikov - Mlacom  - opr. za hlajenje</t>
  </si>
  <si>
    <t>13672</t>
  </si>
  <si>
    <t>Procesor HP Storage Works DL380E</t>
  </si>
  <si>
    <t>13697</t>
  </si>
  <si>
    <t>Diskovno polje HP 3PAR StoreServ</t>
  </si>
  <si>
    <t>13778</t>
  </si>
  <si>
    <t>Strežnik HP DL380e</t>
  </si>
  <si>
    <t>13780</t>
  </si>
  <si>
    <t>VRANA 15 - gruča rač. Mlacom NMV5646/2014</t>
  </si>
  <si>
    <t>13780/1</t>
  </si>
  <si>
    <t>VRANA 15 - nadgradnja (27x računalnik)</t>
  </si>
  <si>
    <t>15050</t>
  </si>
  <si>
    <t>Klimatska naprava Toshiba</t>
  </si>
  <si>
    <t>15203</t>
  </si>
  <si>
    <t>Gruča računalnikov - Mlacom (sist. za hlajenje)</t>
  </si>
  <si>
    <t>15204</t>
  </si>
  <si>
    <t>Gruča računalnikov - supermicro Mlacom (16x kom)</t>
  </si>
  <si>
    <t>15204/1</t>
  </si>
  <si>
    <t>Gruča računalnikov - supermicro Mlacom (3x kom)</t>
  </si>
  <si>
    <t>Seznam opreme EN-FIST centra odličnosti pri ustanovitelju KI</t>
  </si>
  <si>
    <t>Naročilo</t>
  </si>
  <si>
    <t>Zap. št.</t>
  </si>
  <si>
    <t>RRP</t>
  </si>
  <si>
    <t>Ime raziskovalne opreme</t>
  </si>
  <si>
    <t>Opis opreme</t>
  </si>
  <si>
    <t>Nabavna cena (z DDV)</t>
  </si>
  <si>
    <t>Inventarna št. EN-FIST</t>
  </si>
  <si>
    <t>Leto nakupa</t>
  </si>
  <si>
    <t>Visokotemperaturna MAS sonda</t>
  </si>
  <si>
    <t>Sonda, ki omogoča MAS NMR meritve na praškastih vzorcih v temperaturnem območju med 30°C in 320°C
Laserji (3x)
Napajalniki za laserje (3x)
Rotorji (13x)</t>
  </si>
  <si>
    <t>OS-000218</t>
  </si>
  <si>
    <t>JN01/2011</t>
  </si>
  <si>
    <t>NMR 300 in 600 MHz spektrometer</t>
  </si>
  <si>
    <t>Agilent NMR Magnet, 600 MHz 54 mm ASC
Agilent VNMR System
Cold probes 600 MHz, NB
NMR Probe 600 MHz, NB (54mm)
Agilent VNMR 300 MHz Console</t>
  </si>
  <si>
    <t xml:space="preserve">   OS-00210
OS-00211</t>
  </si>
  <si>
    <t>2011/2012</t>
  </si>
  <si>
    <t>DNA/RNA sintetizator</t>
  </si>
  <si>
    <t>DNA/RNA sintetizator H-8 K&amp;A</t>
  </si>
  <si>
    <t>OS-000216</t>
  </si>
  <si>
    <t>Preparativni HPLC</t>
  </si>
  <si>
    <t>Preparativni HPLC KNAUER</t>
  </si>
  <si>
    <t>OS-000223</t>
  </si>
  <si>
    <t>AktaPurifier 10 (FPLC)</t>
  </si>
  <si>
    <t>Hitro pretočna tekočinska kromatografija</t>
  </si>
  <si>
    <t>OS-00200</t>
  </si>
  <si>
    <t xml:space="preserve">Spektrofotometer Shimadzu </t>
  </si>
  <si>
    <t>Spektrofotometer - UV/VIS spektrofotometer Shimadzu UV-1800</t>
  </si>
  <si>
    <t>OS-00135</t>
  </si>
  <si>
    <t>Mikrotitrski čitalec BioTek PowerWave XS</t>
  </si>
  <si>
    <t>OS-00140</t>
  </si>
  <si>
    <t>Sklop opreme za visoko zmogljivo spektrometrijo - luminometer</t>
  </si>
  <si>
    <t>Luminometer Orion II Microplate for 96-well microplates with additional sample incubation up to 42°C</t>
  </si>
  <si>
    <t>OS-00083</t>
  </si>
  <si>
    <t>Sklop opreme za visoko zmogljivo spektrometrijo - čitalec mikrotitrskih plošč</t>
  </si>
  <si>
    <t>Synergy Mx multidetekcijski modularni čitalec mikrotiterskih plošč na osnovi monokromatorja in Ultra Fine-tuned tehnologije
UV-vidna absorbcija, valovno območje 230-999nm</t>
  </si>
  <si>
    <t>OS-00090</t>
  </si>
  <si>
    <t>JN2/2010</t>
  </si>
  <si>
    <t>Aparatura za visoko-natačno avtomatizirano pipetiranje</t>
  </si>
  <si>
    <t>Perkin Elmer Janus Automated Workstation v konfiguraciji AJS4001 JANUS Mini Platform, 4-tip</t>
  </si>
  <si>
    <t>OS -00134</t>
  </si>
  <si>
    <t>JN04/2011</t>
  </si>
  <si>
    <t>Aparatura za merjenje velikosti in zeta potenciala delcev</t>
  </si>
  <si>
    <t>Zetasizer Nano ZS-ZEN 3600, MALVERN</t>
  </si>
  <si>
    <t>OS -00149</t>
  </si>
  <si>
    <t>JN05/2011</t>
  </si>
  <si>
    <t>Oprema za visoko učinkovito avtomatizirano ločevanje analitov  - HPLC</t>
  </si>
  <si>
    <t>SHIMADZU PROMINENCE LC20 HPLC
Vakuumski razplinjevalnik DGU-20A5
LC-20AD izokratska HPLC črpalka
CBM-20A sistemski kontroler
UV/VIS detektor z nizom diod SPD-M20A
SIL-20AHT-xr-samodejni vzorčevalnik
RF-20A fluorescentni detektor</t>
  </si>
  <si>
    <t>OS-00150</t>
  </si>
  <si>
    <t>JN06/2011</t>
  </si>
  <si>
    <t xml:space="preserve">Pretočni citometer </t>
  </si>
  <si>
    <t>CYFLOW SPACE, PARTEC, Model PM-CY-S-3001
3-Laser (488nm 50mW solid-state, laserski diodi 638nm 40mW in 405nm 100mW) 9 Parameters-7 Colors Desktop Flow Cytometer</t>
  </si>
  <si>
    <t>OS-00153</t>
  </si>
  <si>
    <t>JN11/2011</t>
  </si>
  <si>
    <t>Konfokalni mikroskop LEICA</t>
  </si>
  <si>
    <t>Nadgradnja mikroskopa LEICA SP5
Upgrade Dichroic-AOBS
Adaptor Kit HyD SP for Basic Module 156
Hybrid GaAsP Detector upgrade
SuperZ Galvo Type H</t>
  </si>
  <si>
    <t>OS-00151</t>
  </si>
  <si>
    <t>Operacijski mikroskop OPMI</t>
  </si>
  <si>
    <t>Operacijski mikroskop OPMI Pico na talnem stativu, 180° nagibnim tubusom, ZEISS
HD kamera za OPMI Pico z monitorjem LCD DELL U2412M</t>
  </si>
  <si>
    <t>OS-00148</t>
  </si>
  <si>
    <t>Oprema za  laboratorijske živali - avtoklav s kompresorjem</t>
  </si>
  <si>
    <t>AVTOKLAV tip A-500/700 s parnim agregatom in vakuumsko črpalko
Dvigalo za košare za A-500&lt;/700
Kolona za pripravo Demi vode
Brezoljni kompresor CIAO 50/232: rezervar 50l, dobava zraka 218l/min, 8 bar, motor 1,5kw</t>
  </si>
  <si>
    <t>OS-00159 OS-00160</t>
  </si>
  <si>
    <t>TLC-MS vmesnik</t>
  </si>
  <si>
    <t>TLC-MS Interface for extraction of substances from TLC/HPTLC layers  CAMAG</t>
  </si>
  <si>
    <t>OS-00091</t>
  </si>
  <si>
    <t>JN3/2010</t>
  </si>
  <si>
    <t>LC-MS sistem</t>
  </si>
  <si>
    <t>LTQ Velos dual linear ion trap
H-ESI II Probe
APCI Probe for the Ion Max Source
Accela Autosampler, Accela PDA, Accela 1250 Pump, Accela System Communication and Solvent Tray</t>
  </si>
  <si>
    <t>OS-00132</t>
  </si>
  <si>
    <t>JN1/2010</t>
  </si>
  <si>
    <t>FT vibracijski in VCD spektrometer</t>
  </si>
  <si>
    <t>VERTEX 80 FT-IR Spectrometer
RAM II FT-Raman Module
FTRA microscope RAM III</t>
  </si>
  <si>
    <t>OS-00154</t>
  </si>
  <si>
    <t>2010/2011</t>
  </si>
  <si>
    <t>Računalniška gruča</t>
  </si>
  <si>
    <t>10x Huawei Tecal X6000 - vsako ohišje vsebuje dve strežniški rezini, ki temeljita na Intel Xeon E5-2660 procesorjih
1x Mrežno stikalo Huawei 48 port 
1x 42U strežniška omara 
1x Apple MacBook Pro 13"</t>
  </si>
  <si>
    <t>OS-000217</t>
  </si>
  <si>
    <t>Zač.amort.</t>
  </si>
  <si>
    <t>3</t>
  </si>
  <si>
    <t>PLINSKI KROMATOGRAF</t>
  </si>
  <si>
    <t>0407</t>
  </si>
  <si>
    <t>4</t>
  </si>
  <si>
    <t>RAČUNALNIŠKO VODENI VEČFAZNI K.REAKTOR</t>
  </si>
  <si>
    <t>10</t>
  </si>
  <si>
    <t>Dinamični mehanski analizator</t>
  </si>
  <si>
    <t>19</t>
  </si>
  <si>
    <t>Visokotlačni volumetrični adsorpcijski analizator</t>
  </si>
  <si>
    <t>29</t>
  </si>
  <si>
    <t>16 Kanalni merilec elek.last.akumulatorjev</t>
  </si>
  <si>
    <t>44</t>
  </si>
  <si>
    <t>FTIR analizator (z visokotem.DRIFTS celico)</t>
  </si>
  <si>
    <t>48</t>
  </si>
  <si>
    <t>RAMANSKI/AFM/SNOM spektrometer</t>
  </si>
  <si>
    <t>65</t>
  </si>
  <si>
    <t>Seznam opreme NANOCENTRA centra odličnosti pri ustanovitelju KI</t>
  </si>
  <si>
    <t>Inventarna št. Nanocenter</t>
  </si>
  <si>
    <t>Suha komora</t>
  </si>
  <si>
    <t>suha komora</t>
  </si>
  <si>
    <t>16-19-1/2010</t>
  </si>
  <si>
    <t>Mac mode</t>
  </si>
  <si>
    <t>nadgradnja kontrolerja</t>
  </si>
  <si>
    <t>26-1/2010</t>
  </si>
  <si>
    <t>PicoTrec+iMac za Agilent AFM 5500</t>
  </si>
  <si>
    <t>PicoTREK modul za mikroskop na atomsko silo</t>
  </si>
  <si>
    <t>28-1/2010</t>
  </si>
  <si>
    <t>Inventarna št. Polimat</t>
  </si>
  <si>
    <t>Maldi-tof MS s HPLC</t>
  </si>
  <si>
    <t>Masni spektrometer za karakterizacijo makromolekul</t>
  </si>
  <si>
    <t>Napraševalnik z zlatom in ogljikom</t>
  </si>
  <si>
    <t>Pomožna naprava za SEM mikroskopijo</t>
  </si>
  <si>
    <t>Pretočni mlin</t>
  </si>
  <si>
    <t>Sušilnik</t>
  </si>
  <si>
    <t>Vakuumski sušilnik z vakuumsko črpalko</t>
  </si>
  <si>
    <t>Rotavapor</t>
  </si>
  <si>
    <t>Termostatska kopel (za polimerizacijo pleksi stekla)</t>
  </si>
  <si>
    <t>Centrifuga</t>
  </si>
  <si>
    <t>Visokotlačna črpalka za hitrejše doziranje</t>
  </si>
  <si>
    <t>L13</t>
  </si>
  <si>
    <t>Vakuumska črpalka s pripadajočima manometroma za HP60 reaktor in stekleni reaktor</t>
  </si>
  <si>
    <t>Termogravimetrični analizator (TGA)</t>
  </si>
  <si>
    <t>Diferenčni dinamični kalorimeter (DSC)</t>
  </si>
  <si>
    <t>Reakcijski kalorimeter</t>
  </si>
  <si>
    <t>Laboratorijski mini ekstruder</t>
  </si>
  <si>
    <t>Iofilizator</t>
  </si>
  <si>
    <t>Plinski masni spektrometer</t>
  </si>
  <si>
    <t>UV set</t>
  </si>
  <si>
    <t>EN FIST OPREMA STROJELOM</t>
  </si>
  <si>
    <t>OPREMA STROJELOM</t>
  </si>
  <si>
    <t>NANOCENTER OPREMA STROJELOM</t>
  </si>
  <si>
    <t>Seznam opreme CO POLIMAT STROJELOM</t>
  </si>
  <si>
    <t xml:space="preserve">KASKO </t>
  </si>
  <si>
    <t>POŽAR</t>
  </si>
  <si>
    <t>STROJELOM</t>
  </si>
  <si>
    <t>RAČUNALNIKI</t>
  </si>
  <si>
    <t>VLOM</t>
  </si>
  <si>
    <t>ODGOVORNOST</t>
  </si>
  <si>
    <t>AVTO ASISTENCA</t>
  </si>
  <si>
    <t>PODATKI O IZPLAČANIH ŠKODAH:</t>
  </si>
  <si>
    <t>PODATKI ZA ZAVAROVANJE OPREME (knjigovodske nabavne vrednosti):</t>
  </si>
  <si>
    <t>Prenosni računalniki izdelani PO 1.1.2014</t>
  </si>
  <si>
    <t>ZAVAROVANJE POTRESA</t>
  </si>
  <si>
    <t>NE</t>
  </si>
  <si>
    <t>DA</t>
  </si>
  <si>
    <t>5298</t>
  </si>
  <si>
    <t>UV-VIS sistem HP 8453 z računalnikom</t>
  </si>
  <si>
    <t>6639</t>
  </si>
  <si>
    <t>Potenciostat s priborom AVTLAB 30</t>
  </si>
  <si>
    <t>7194</t>
  </si>
  <si>
    <t>FTIR Spektrometer Bruker IFS 66/S</t>
  </si>
  <si>
    <t>7346</t>
  </si>
  <si>
    <t>Vakuumski sistem Pfeiffer TSH 071E DN40 ISO-KF Eco</t>
  </si>
  <si>
    <t>7672</t>
  </si>
  <si>
    <t>Kamera termo ThermaCam P25 Flir systems</t>
  </si>
  <si>
    <t>8392</t>
  </si>
  <si>
    <t>Spektrometer Lambda 950 UV/Vis/NIR, rač,sonda,moni</t>
  </si>
  <si>
    <t>4154</t>
  </si>
  <si>
    <t>Kaskadni impaktor LPI Hauke</t>
  </si>
  <si>
    <t>4486</t>
  </si>
  <si>
    <t>Elektrokemijski sistem Autolab, Eco Chemie</t>
  </si>
  <si>
    <t>4522</t>
  </si>
  <si>
    <t>Črpalka P4000 Spectra Physics</t>
  </si>
  <si>
    <t>4851</t>
  </si>
  <si>
    <t>Visokotlačna črpalka s sist. za odplinjanje</t>
  </si>
  <si>
    <t>5286</t>
  </si>
  <si>
    <t>Autolab</t>
  </si>
  <si>
    <t>5351</t>
  </si>
  <si>
    <t>Mikrovalovna peč MLS 1200-Mega</t>
  </si>
  <si>
    <t>5364</t>
  </si>
  <si>
    <t>Autosampler AS 3500-031-I</t>
  </si>
  <si>
    <t>5685</t>
  </si>
  <si>
    <t>Mikroskop Eclipse TE 200 + Optizoom z + tubusi</t>
  </si>
  <si>
    <t>6518</t>
  </si>
  <si>
    <t>Autolab-AUT 12V software LabTop Dell Latitude C600</t>
  </si>
  <si>
    <t>6631</t>
  </si>
  <si>
    <t>Detektor z nizom diod DAD, moduli HPLC sist. 1100</t>
  </si>
  <si>
    <t>7210</t>
  </si>
  <si>
    <t>Sistem za pripravo čiste vode (Elix10 Milli-9 Grad</t>
  </si>
  <si>
    <t>8070</t>
  </si>
  <si>
    <t>Masni spektrometer KP-MS z indukt.skoplj.plazmo</t>
  </si>
  <si>
    <t>8225</t>
  </si>
  <si>
    <t>Laserska ablacija - komplet (deleži še: IJS, FKKT)</t>
  </si>
  <si>
    <t>8462</t>
  </si>
  <si>
    <t>Avtosempler AS za ion.krom.Dionex 120 s progr.opre</t>
  </si>
  <si>
    <t>8480</t>
  </si>
  <si>
    <t>Modul DIONEX ICS-3000DC on-line predobdel.na ionsk</t>
  </si>
  <si>
    <t>6954</t>
  </si>
  <si>
    <t>Suha komora UNILAB MBraun - Stainless Steel Glove</t>
  </si>
  <si>
    <t>6973</t>
  </si>
  <si>
    <t>Sistem GC/MS Plin.kromatog.,masnoselekt.detektor,</t>
  </si>
  <si>
    <t>7747</t>
  </si>
  <si>
    <t>Stroj za injekcijsko brizganje Babyplast 6/10</t>
  </si>
  <si>
    <t>7842</t>
  </si>
  <si>
    <t>Extruder dvopolžni Teach-Line ZK 25x24</t>
  </si>
  <si>
    <t>8388</t>
  </si>
  <si>
    <t>Spektrometer infrardeči Perkin Elmer</t>
  </si>
  <si>
    <t>7782</t>
  </si>
  <si>
    <t>Difraktometer praškovni z Alpha-1 konfig. (X-Ray)</t>
  </si>
  <si>
    <t>7782/1</t>
  </si>
  <si>
    <t>Dodatno Difraktometer praškovni z Alpha-1 konfig.</t>
  </si>
  <si>
    <t>7553</t>
  </si>
  <si>
    <t>Mikroskop elektronski Assing SUPRA-35</t>
  </si>
  <si>
    <t>7756</t>
  </si>
  <si>
    <t>Potenciostat/Galvanostat Autolab PGSTST 30</t>
  </si>
  <si>
    <t>7794</t>
  </si>
  <si>
    <t>Komora suha, čišč.plina,detekt.O,H2O, 4 rokavice</t>
  </si>
  <si>
    <t>8162</t>
  </si>
  <si>
    <t>Potenciostat/Galvanostat/FRA Ametek (100V/2A)</t>
  </si>
  <si>
    <t>8174</t>
  </si>
  <si>
    <t>VMP-3 potenc./galvanost. več-kanalni za el.-kem.me</t>
  </si>
  <si>
    <t>7478</t>
  </si>
  <si>
    <t>Mikroskop stereo Nikon SMZ 1500</t>
  </si>
  <si>
    <t>7536</t>
  </si>
  <si>
    <t>Sist.za tekočinsko kromatografijo bioloških moleku</t>
  </si>
  <si>
    <t>8135</t>
  </si>
  <si>
    <t>Mikrokalorimeter VP-ITC</t>
  </si>
  <si>
    <t>8136</t>
  </si>
  <si>
    <t>Kontrolna enota VP (rač.) za Mikrokalorimeter</t>
  </si>
  <si>
    <t>7019</t>
  </si>
  <si>
    <t>Analizator SyLab Avtochem II-2920</t>
  </si>
  <si>
    <t>4297</t>
  </si>
  <si>
    <t>Elektroforeza tip 500 Spectra Physics</t>
  </si>
  <si>
    <t>4507</t>
  </si>
  <si>
    <t>Črpalka constaMetric 4100 LDC Analytical</t>
  </si>
  <si>
    <t>4738</t>
  </si>
  <si>
    <t>Tekočinski kromatograf - Detektor 3200</t>
  </si>
  <si>
    <t>5290</t>
  </si>
  <si>
    <t>Masni spektrometer LCQ Finigan Mat</t>
  </si>
  <si>
    <t>6375</t>
  </si>
  <si>
    <t>Scanner 3 Complete System z WIN CATS SW + QUANT.EV</t>
  </si>
  <si>
    <t>6620</t>
  </si>
  <si>
    <t>Camag Automatic TLC Sampler 4 90-230V s</t>
  </si>
  <si>
    <t>6865</t>
  </si>
  <si>
    <t>HPLC 3 - UV 2000 UV/VIS programmable, Dual detec.</t>
  </si>
  <si>
    <t>6866</t>
  </si>
  <si>
    <t>HPLC 3 - Črpalka Binary-low pressure mixing Pump</t>
  </si>
  <si>
    <t>7320</t>
  </si>
  <si>
    <t>Avtosampler in črpalka z deli za povezavo MS</t>
  </si>
  <si>
    <t>7773</t>
  </si>
  <si>
    <t>Sušilnik TLC tip P4</t>
  </si>
  <si>
    <t>4852</t>
  </si>
  <si>
    <t>Termostat Lauda RVL 80D</t>
  </si>
  <si>
    <t>5917</t>
  </si>
  <si>
    <t>HPLC sistem Knaver WellChrom k-501 Pump spectropho</t>
  </si>
  <si>
    <t>7328</t>
  </si>
  <si>
    <t>Kromatograf plin.Varian 3900GC s Fid detek.,vzorč.</t>
  </si>
  <si>
    <t>7331</t>
  </si>
  <si>
    <t>Polarimeter 341 Parker Elmer z merilno celico 10CM</t>
  </si>
  <si>
    <t>2902</t>
  </si>
  <si>
    <t>Posoda dewar 100l z ventilom</t>
  </si>
  <si>
    <t>3688</t>
  </si>
  <si>
    <t>Osciloskop 2465 B (Davidov)</t>
  </si>
  <si>
    <t>5278</t>
  </si>
  <si>
    <t>NMR Spectrometer Varian U-300</t>
  </si>
  <si>
    <t>5278/2</t>
  </si>
  <si>
    <t>NMR Spectrometer Varian U-300  nadgradnja NOVI NMR</t>
  </si>
  <si>
    <t>5278/3</t>
  </si>
  <si>
    <t>ATB probe and accessories za 300 MHz</t>
  </si>
  <si>
    <t>5279</t>
  </si>
  <si>
    <t>NMR Spectrometer Varian I-600</t>
  </si>
  <si>
    <t>5279/1</t>
  </si>
  <si>
    <t>NMR Spectrometer Varian I-600 -nadgradnja novi NMR</t>
  </si>
  <si>
    <t>5696</t>
  </si>
  <si>
    <t>Analizator Spektralni Auritsu MS 266 1C</t>
  </si>
  <si>
    <t>7781</t>
  </si>
  <si>
    <t>NMR novi - 800 MHz NMR Spekrometer</t>
  </si>
  <si>
    <t>7781/2</t>
  </si>
  <si>
    <t>NMR 800 MHz - Hladilna proba</t>
  </si>
  <si>
    <t>8205</t>
  </si>
  <si>
    <t>Hladilnik tekočin 8kw z dodatno regulacijo</t>
  </si>
  <si>
    <t>8484</t>
  </si>
  <si>
    <t>NMR 600 MHz Spektromete KONZOLA - nadgradnja</t>
  </si>
  <si>
    <t>5280</t>
  </si>
  <si>
    <t>Klima sistem Rant</t>
  </si>
  <si>
    <t>10.000,00 EUR</t>
  </si>
  <si>
    <t>AE2RFB15-2R</t>
  </si>
  <si>
    <t>Leto izdelave</t>
  </si>
  <si>
    <t>W0LPD8ED5F8003319</t>
  </si>
  <si>
    <t>Astra Sports Tourer 1.6 Enjoy</t>
  </si>
  <si>
    <t>5321</t>
  </si>
  <si>
    <t>Tekočinski kromatograf s priborom PharmaciaBiotech</t>
  </si>
  <si>
    <t>6330</t>
  </si>
  <si>
    <t>Avtoklav tip A 500/700 z dvigalom</t>
  </si>
  <si>
    <t>6523</t>
  </si>
  <si>
    <t>Spektrofluorimeter Palmer Elmer LS55, optična klop</t>
  </si>
  <si>
    <t>6777</t>
  </si>
  <si>
    <t>HPLC sistem 1100 Agilent (rač,črp,detek,zbir.frakc</t>
  </si>
  <si>
    <t>7491</t>
  </si>
  <si>
    <t>Stresalnik inkubator IS-200 Kambič</t>
  </si>
  <si>
    <t>7492</t>
  </si>
  <si>
    <t>7526/1</t>
  </si>
  <si>
    <t>Kinet.opt.čitalec mikrotiterskih plošč DODATNO</t>
  </si>
  <si>
    <t>8157</t>
  </si>
  <si>
    <t>Spektrometer za cirkularni dihronizem</t>
  </si>
  <si>
    <t>8182</t>
  </si>
  <si>
    <t>UV VIS Spektometer Perkin Elmer Lambda 25, monitor</t>
  </si>
  <si>
    <t>8391/1</t>
  </si>
  <si>
    <t>Mikroskop visoke ločljivosti Leica - Bensheim</t>
  </si>
  <si>
    <r>
      <rPr>
        <b/>
        <sz val="11"/>
        <rFont val="Calibri"/>
        <family val="2"/>
        <charset val="238"/>
        <scheme val="minor"/>
      </rPr>
      <t xml:space="preserve">Oprema, stroji, aparati (brez vozil) </t>
    </r>
    <r>
      <rPr>
        <b/>
        <u/>
        <sz val="11"/>
        <rFont val="Calibri"/>
        <family val="2"/>
        <charset val="238"/>
        <scheme val="minor"/>
      </rPr>
      <t xml:space="preserve">skupaj </t>
    </r>
    <r>
      <rPr>
        <sz val="11"/>
        <rFont val="Calibri"/>
        <family val="2"/>
        <charset val="238"/>
        <scheme val="minor"/>
      </rPr>
      <t>(vsebuje vrednosti od A do C)</t>
    </r>
  </si>
  <si>
    <r>
      <t xml:space="preserve">Oprema </t>
    </r>
    <r>
      <rPr>
        <u/>
        <sz val="11"/>
        <rFont val="Calibri"/>
        <family val="2"/>
        <charset val="238"/>
        <scheme val="minor"/>
      </rPr>
      <t xml:space="preserve">brez </t>
    </r>
    <r>
      <rPr>
        <sz val="11"/>
        <rFont val="Calibri"/>
        <family val="2"/>
        <charset val="238"/>
        <scheme val="minor"/>
      </rPr>
      <t>prenosnih računalnikov izdelanih PO 1.1.2014, umetnin in vozil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</si>
</sst>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€&quot;;[Red]\-#,##0\ &quot;€&quot;"/>
    <numFmt numFmtId="164" formatCode="#,###,##0.00"/>
    <numFmt numFmtId="165" formatCode="#,##0.00\ [$€-1]"/>
  </numFmts>
  <fonts count="3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1F497D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orbel"/>
      <family val="2"/>
    </font>
    <font>
      <b/>
      <sz val="11"/>
      <color indexed="8"/>
      <name val="Corbel"/>
      <family val="2"/>
    </font>
    <font>
      <sz val="9"/>
      <color theme="1"/>
      <name val="Corbel"/>
      <family val="2"/>
    </font>
    <font>
      <b/>
      <sz val="10"/>
      <color indexed="8"/>
      <name val="Corbel"/>
      <family val="2"/>
    </font>
    <font>
      <sz val="9"/>
      <name val="Corbel"/>
      <family val="2"/>
    </font>
    <font>
      <sz val="9"/>
      <color indexed="8"/>
      <name val="Corbel"/>
      <family val="2"/>
    </font>
    <font>
      <sz val="10"/>
      <color indexed="8"/>
      <name val="Corbel"/>
      <family val="2"/>
    </font>
    <font>
      <sz val="10"/>
      <color indexed="8"/>
      <name val="Arial"/>
      <family val="2"/>
      <charset val="238"/>
    </font>
    <font>
      <b/>
      <u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19" fillId="0" borderId="0"/>
    <xf numFmtId="0" fontId="27" fillId="0" borderId="0"/>
  </cellStyleXfs>
  <cellXfs count="19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/>
    <xf numFmtId="4" fontId="0" fillId="0" borderId="1" xfId="0" applyNumberFormat="1" applyBorder="1"/>
    <xf numFmtId="4" fontId="1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0" xfId="0" applyNumberFormat="1"/>
    <xf numFmtId="0" fontId="2" fillId="0" borderId="1" xfId="0" applyFont="1" applyBorder="1"/>
    <xf numFmtId="0" fontId="5" fillId="0" borderId="1" xfId="0" applyFont="1" applyFill="1" applyBorder="1" applyAlignment="1"/>
    <xf numFmtId="0" fontId="0" fillId="0" borderId="1" xfId="0" applyBorder="1" applyAlignment="1">
      <alignment horizontal="right"/>
    </xf>
    <xf numFmtId="0" fontId="9" fillId="0" borderId="3" xfId="0" applyFont="1" applyBorder="1"/>
    <xf numFmtId="0" fontId="0" fillId="0" borderId="12" xfId="0" applyBorder="1" applyAlignment="1">
      <alignment horizontal="center"/>
    </xf>
    <xf numFmtId="0" fontId="9" fillId="0" borderId="2" xfId="0" applyFont="1" applyBorder="1"/>
    <xf numFmtId="0" fontId="9" fillId="0" borderId="16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4" fontId="11" fillId="0" borderId="1" xfId="0" applyNumberFormat="1" applyFont="1" applyBorder="1"/>
    <xf numFmtId="0" fontId="5" fillId="0" borderId="3" xfId="0" applyFont="1" applyFill="1" applyBorder="1" applyAlignment="1"/>
    <xf numFmtId="4" fontId="1" fillId="0" borderId="1" xfId="0" applyNumberFormat="1" applyFont="1" applyBorder="1"/>
    <xf numFmtId="0" fontId="12" fillId="0" borderId="0" xfId="0" applyFont="1" applyFill="1" applyBorder="1" applyAlignment="1">
      <alignment vertical="center"/>
    </xf>
    <xf numFmtId="0" fontId="6" fillId="0" borderId="10" xfId="0" applyFont="1" applyFill="1" applyBorder="1" applyAlignment="1"/>
    <xf numFmtId="0" fontId="2" fillId="0" borderId="17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" fontId="4" fillId="0" borderId="0" xfId="0" applyNumberFormat="1" applyFont="1" applyBorder="1"/>
    <xf numFmtId="4" fontId="3" fillId="0" borderId="0" xfId="0" applyNumberFormat="1" applyFont="1" applyBorder="1"/>
    <xf numFmtId="0" fontId="0" fillId="0" borderId="18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6" fontId="16" fillId="0" borderId="8" xfId="0" applyNumberFormat="1" applyFont="1" applyBorder="1" applyAlignment="1">
      <alignment vertical="center" wrapText="1"/>
    </xf>
    <xf numFmtId="0" fontId="17" fillId="0" borderId="8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2" applyFill="1"/>
    <xf numFmtId="0" fontId="21" fillId="0" borderId="0" xfId="2" applyFont="1" applyFill="1" applyAlignment="1">
      <alignment horizontal="left"/>
    </xf>
    <xf numFmtId="0" fontId="22" fillId="0" borderId="0" xfId="2" applyFont="1" applyFill="1"/>
    <xf numFmtId="0" fontId="23" fillId="0" borderId="5" xfId="2" applyFont="1" applyFill="1" applyBorder="1" applyAlignment="1">
      <alignment horizontal="center"/>
    </xf>
    <xf numFmtId="0" fontId="23" fillId="0" borderId="12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top" wrapText="1"/>
    </xf>
    <xf numFmtId="0" fontId="23" fillId="0" borderId="20" xfId="2" applyFont="1" applyFill="1" applyBorder="1" applyAlignment="1">
      <alignment horizontal="center" vertical="top" wrapText="1"/>
    </xf>
    <xf numFmtId="0" fontId="24" fillId="5" borderId="9" xfId="2" applyFont="1" applyFill="1" applyBorder="1" applyAlignment="1">
      <alignment horizontal="center"/>
    </xf>
    <xf numFmtId="0" fontId="25" fillId="5" borderId="20" xfId="2" applyFont="1" applyFill="1" applyBorder="1" applyAlignment="1">
      <alignment horizontal="left" vertical="top" wrapText="1"/>
    </xf>
    <xf numFmtId="0" fontId="25" fillId="5" borderId="9" xfId="2" applyFont="1" applyFill="1" applyBorder="1" applyAlignment="1">
      <alignment wrapText="1"/>
    </xf>
    <xf numFmtId="165" fontId="25" fillId="5" borderId="9" xfId="2" applyNumberFormat="1" applyFont="1" applyFill="1" applyBorder="1" applyAlignment="1">
      <alignment horizontal="right" vertical="top" wrapText="1"/>
    </xf>
    <xf numFmtId="0" fontId="25" fillId="5" borderId="21" xfId="2" applyFont="1" applyFill="1" applyBorder="1" applyAlignment="1">
      <alignment horizontal="right" vertical="top" wrapText="1"/>
    </xf>
    <xf numFmtId="0" fontId="25" fillId="5" borderId="9" xfId="2" applyFont="1" applyFill="1" applyBorder="1" applyAlignment="1">
      <alignment horizontal="right" vertical="top" wrapText="1"/>
    </xf>
    <xf numFmtId="0" fontId="22" fillId="0" borderId="0" xfId="2" applyNumberFormat="1" applyFont="1" applyFill="1"/>
    <xf numFmtId="0" fontId="24" fillId="5" borderId="22" xfId="2" applyFont="1" applyFill="1" applyBorder="1" applyAlignment="1">
      <alignment horizontal="center"/>
    </xf>
    <xf numFmtId="0" fontId="25" fillId="5" borderId="9" xfId="2" applyFont="1" applyFill="1" applyBorder="1" applyAlignment="1">
      <alignment horizontal="left" vertical="top" wrapText="1"/>
    </xf>
    <xf numFmtId="4" fontId="25" fillId="5" borderId="9" xfId="2" applyNumberFormat="1" applyFont="1" applyFill="1" applyBorder="1" applyAlignment="1">
      <alignment vertical="justify"/>
    </xf>
    <xf numFmtId="0" fontId="25" fillId="5" borderId="20" xfId="2" applyFont="1" applyFill="1" applyBorder="1" applyAlignment="1">
      <alignment horizontal="right" vertical="top" wrapText="1"/>
    </xf>
    <xf numFmtId="0" fontId="24" fillId="5" borderId="23" xfId="2" applyFont="1" applyFill="1" applyBorder="1" applyAlignment="1">
      <alignment horizontal="center"/>
    </xf>
    <xf numFmtId="0" fontId="25" fillId="5" borderId="24" xfId="2" applyFont="1" applyFill="1" applyBorder="1" applyAlignment="1">
      <alignment horizontal="left" vertical="top" wrapText="1"/>
    </xf>
    <xf numFmtId="0" fontId="22" fillId="5" borderId="24" xfId="2" applyFont="1" applyFill="1" applyBorder="1" applyAlignment="1">
      <alignment wrapText="1"/>
    </xf>
    <xf numFmtId="165" fontId="25" fillId="5" borderId="24" xfId="2" applyNumberFormat="1" applyFont="1" applyFill="1" applyBorder="1" applyAlignment="1">
      <alignment horizontal="right" vertical="top" wrapText="1"/>
    </xf>
    <xf numFmtId="0" fontId="25" fillId="5" borderId="24" xfId="2" applyFont="1" applyFill="1" applyBorder="1" applyAlignment="1">
      <alignment horizontal="right" vertical="top" wrapText="1"/>
    </xf>
    <xf numFmtId="0" fontId="25" fillId="5" borderId="25" xfId="2" applyFont="1" applyFill="1" applyBorder="1" applyAlignment="1">
      <alignment horizontal="right" vertical="top" wrapText="1"/>
    </xf>
    <xf numFmtId="0" fontId="25" fillId="5" borderId="24" xfId="2" applyFont="1" applyFill="1" applyBorder="1" applyAlignment="1">
      <alignment wrapText="1"/>
    </xf>
    <xf numFmtId="0" fontId="24" fillId="5" borderId="26" xfId="2" applyFont="1" applyFill="1" applyBorder="1" applyAlignment="1">
      <alignment horizontal="center"/>
    </xf>
    <xf numFmtId="0" fontId="26" fillId="5" borderId="24" xfId="2" applyFont="1" applyFill="1" applyBorder="1" applyAlignment="1">
      <alignment wrapText="1"/>
    </xf>
    <xf numFmtId="0" fontId="26" fillId="5" borderId="25" xfId="2" applyFont="1" applyFill="1" applyBorder="1" applyAlignment="1">
      <alignment wrapText="1"/>
    </xf>
    <xf numFmtId="165" fontId="25" fillId="5" borderId="3" xfId="2" applyNumberFormat="1" applyFont="1" applyFill="1" applyBorder="1" applyAlignment="1">
      <alignment horizontal="right" vertical="top" wrapText="1"/>
    </xf>
    <xf numFmtId="0" fontId="24" fillId="5" borderId="27" xfId="2" applyFont="1" applyFill="1" applyBorder="1" applyAlignment="1">
      <alignment horizontal="center"/>
    </xf>
    <xf numFmtId="0" fontId="25" fillId="5" borderId="27" xfId="2" applyFont="1" applyFill="1" applyBorder="1" applyAlignment="1">
      <alignment horizontal="left" vertical="top" wrapText="1"/>
    </xf>
    <xf numFmtId="0" fontId="24" fillId="5" borderId="27" xfId="2" applyFont="1" applyFill="1" applyBorder="1" applyAlignment="1">
      <alignment wrapText="1"/>
    </xf>
    <xf numFmtId="165" fontId="25" fillId="5" borderId="21" xfId="2" applyNumberFormat="1" applyFont="1" applyFill="1" applyBorder="1" applyAlignment="1">
      <alignment horizontal="right" vertical="top" wrapText="1"/>
    </xf>
    <xf numFmtId="0" fontId="25" fillId="5" borderId="23" xfId="2" applyFont="1" applyFill="1" applyBorder="1" applyAlignment="1">
      <alignment horizontal="left" vertical="top" wrapText="1"/>
    </xf>
    <xf numFmtId="0" fontId="24" fillId="5" borderId="23" xfId="2" applyFont="1" applyFill="1" applyBorder="1" applyAlignment="1">
      <alignment wrapText="1"/>
    </xf>
    <xf numFmtId="0" fontId="24" fillId="5" borderId="28" xfId="2" applyFont="1" applyFill="1" applyBorder="1" applyAlignment="1">
      <alignment horizontal="center"/>
    </xf>
    <xf numFmtId="0" fontId="25" fillId="5" borderId="28" xfId="2" applyFont="1" applyFill="1" applyBorder="1" applyAlignment="1">
      <alignment horizontal="left" vertical="top" wrapText="1"/>
    </xf>
    <xf numFmtId="165" fontId="25" fillId="5" borderId="29" xfId="2" applyNumberFormat="1" applyFont="1" applyFill="1" applyBorder="1" applyAlignment="1">
      <alignment horizontal="right" vertical="top" wrapText="1"/>
    </xf>
    <xf numFmtId="0" fontId="24" fillId="5" borderId="23" xfId="2" applyFont="1" applyFill="1" applyBorder="1"/>
    <xf numFmtId="0" fontId="24" fillId="5" borderId="28" xfId="2" applyFont="1" applyFill="1" applyBorder="1" applyAlignment="1">
      <alignment wrapText="1"/>
    </xf>
    <xf numFmtId="0" fontId="25" fillId="5" borderId="29" xfId="2" applyFont="1" applyFill="1" applyBorder="1" applyAlignment="1">
      <alignment horizontal="right" vertical="top" wrapText="1"/>
    </xf>
    <xf numFmtId="0" fontId="24" fillId="5" borderId="21" xfId="2" applyFont="1" applyFill="1" applyBorder="1" applyAlignment="1">
      <alignment horizontal="center"/>
    </xf>
    <xf numFmtId="0" fontId="25" fillId="5" borderId="30" xfId="2" applyFont="1" applyFill="1" applyBorder="1" applyAlignment="1">
      <alignment horizontal="left" vertical="top" wrapText="1"/>
    </xf>
    <xf numFmtId="0" fontId="22" fillId="5" borderId="21" xfId="2" applyFont="1" applyFill="1" applyBorder="1" applyAlignment="1">
      <alignment wrapText="1"/>
    </xf>
    <xf numFmtId="0" fontId="24" fillId="5" borderId="24" xfId="2" applyFont="1" applyFill="1" applyBorder="1" applyAlignment="1">
      <alignment horizontal="center"/>
    </xf>
    <xf numFmtId="0" fontId="25" fillId="5" borderId="25" xfId="2" applyFont="1" applyFill="1" applyBorder="1" applyAlignment="1">
      <alignment horizontal="left" vertical="top" wrapText="1"/>
    </xf>
    <xf numFmtId="165" fontId="25" fillId="5" borderId="23" xfId="2" applyNumberFormat="1" applyFont="1" applyFill="1" applyBorder="1" applyAlignment="1">
      <alignment horizontal="right" vertical="top" wrapText="1"/>
    </xf>
    <xf numFmtId="0" fontId="24" fillId="5" borderId="7" xfId="2" applyFont="1" applyFill="1" applyBorder="1" applyAlignment="1">
      <alignment horizontal="center"/>
    </xf>
    <xf numFmtId="0" fontId="25" fillId="5" borderId="31" xfId="2" applyFont="1" applyFill="1" applyBorder="1" applyAlignment="1">
      <alignment horizontal="left" vertical="top" wrapText="1"/>
    </xf>
    <xf numFmtId="0" fontId="22" fillId="5" borderId="7" xfId="2" applyFont="1" applyFill="1" applyBorder="1" applyAlignment="1">
      <alignment wrapText="1"/>
    </xf>
    <xf numFmtId="165" fontId="25" fillId="5" borderId="32" xfId="2" applyNumberFormat="1" applyFont="1" applyFill="1" applyBorder="1" applyAlignment="1">
      <alignment horizontal="right" vertical="top" wrapText="1"/>
    </xf>
    <xf numFmtId="0" fontId="25" fillId="5" borderId="7" xfId="2" applyFont="1" applyFill="1" applyBorder="1" applyAlignment="1">
      <alignment horizontal="right" vertical="top" wrapText="1"/>
    </xf>
    <xf numFmtId="0" fontId="24" fillId="5" borderId="5" xfId="2" applyFont="1" applyFill="1" applyBorder="1" applyAlignment="1">
      <alignment horizontal="center"/>
    </xf>
    <xf numFmtId="0" fontId="25" fillId="5" borderId="12" xfId="2" applyFont="1" applyFill="1" applyBorder="1" applyAlignment="1">
      <alignment horizontal="left" vertical="top" wrapText="1"/>
    </xf>
    <xf numFmtId="0" fontId="22" fillId="5" borderId="5" xfId="2" applyFont="1" applyFill="1" applyBorder="1" applyAlignment="1">
      <alignment wrapText="1"/>
    </xf>
    <xf numFmtId="165" fontId="25" fillId="5" borderId="5" xfId="2" applyNumberFormat="1" applyFont="1" applyFill="1" applyBorder="1" applyAlignment="1">
      <alignment horizontal="right" vertical="top" wrapText="1"/>
    </xf>
    <xf numFmtId="0" fontId="25" fillId="5" borderId="5" xfId="2" applyFont="1" applyFill="1" applyBorder="1" applyAlignment="1">
      <alignment horizontal="right" vertical="top" wrapText="1"/>
    </xf>
    <xf numFmtId="165" fontId="19" fillId="0" borderId="0" xfId="2" applyNumberFormat="1" applyFill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/>
    <xf numFmtId="14" fontId="5" fillId="0" borderId="0" xfId="2" applyNumberFormat="1" applyFont="1" applyFill="1" applyAlignment="1"/>
    <xf numFmtId="164" fontId="5" fillId="0" borderId="0" xfId="2" applyNumberFormat="1" applyFont="1" applyFill="1" applyAlignment="1"/>
    <xf numFmtId="164" fontId="5" fillId="0" borderId="0" xfId="2" applyNumberFormat="1" applyFont="1" applyFill="1"/>
    <xf numFmtId="0" fontId="19" fillId="0" borderId="0" xfId="2"/>
    <xf numFmtId="0" fontId="22" fillId="0" borderId="0" xfId="2" applyFont="1"/>
    <xf numFmtId="0" fontId="22" fillId="4" borderId="0" xfId="2" applyFont="1" applyFill="1"/>
    <xf numFmtId="0" fontId="24" fillId="4" borderId="21" xfId="2" applyFont="1" applyFill="1" applyBorder="1" applyAlignment="1">
      <alignment horizontal="center"/>
    </xf>
    <xf numFmtId="0" fontId="24" fillId="4" borderId="33" xfId="2" applyFont="1" applyFill="1" applyBorder="1" applyAlignment="1">
      <alignment horizontal="center"/>
    </xf>
    <xf numFmtId="0" fontId="25" fillId="4" borderId="21" xfId="2" applyFont="1" applyFill="1" applyBorder="1" applyAlignment="1">
      <alignment horizontal="left" vertical="top" wrapText="1"/>
    </xf>
    <xf numFmtId="0" fontId="25" fillId="4" borderId="21" xfId="2" applyFont="1" applyFill="1" applyBorder="1" applyAlignment="1">
      <alignment wrapText="1"/>
    </xf>
    <xf numFmtId="165" fontId="25" fillId="4" borderId="21" xfId="2" applyNumberFormat="1" applyFont="1" applyFill="1" applyBorder="1" applyAlignment="1">
      <alignment horizontal="right" vertical="top" wrapText="1"/>
    </xf>
    <xf numFmtId="0" fontId="25" fillId="4" borderId="21" xfId="2" applyFont="1" applyFill="1" applyBorder="1" applyAlignment="1">
      <alignment horizontal="right" vertical="top" wrapText="1"/>
    </xf>
    <xf numFmtId="0" fontId="19" fillId="4" borderId="0" xfId="2" applyFill="1"/>
    <xf numFmtId="0" fontId="24" fillId="4" borderId="24" xfId="2" applyFont="1" applyFill="1" applyBorder="1" applyAlignment="1">
      <alignment horizontal="center"/>
    </xf>
    <xf numFmtId="0" fontId="24" fillId="4" borderId="34" xfId="2" applyFont="1" applyFill="1" applyBorder="1" applyAlignment="1">
      <alignment horizontal="center"/>
    </xf>
    <xf numFmtId="0" fontId="25" fillId="4" borderId="24" xfId="2" applyFont="1" applyFill="1" applyBorder="1" applyAlignment="1">
      <alignment horizontal="left" vertical="top" wrapText="1"/>
    </xf>
    <xf numFmtId="0" fontId="25" fillId="4" borderId="24" xfId="2" applyFont="1" applyFill="1" applyBorder="1" applyAlignment="1">
      <alignment wrapText="1"/>
    </xf>
    <xf numFmtId="4" fontId="25" fillId="4" borderId="24" xfId="2" applyNumberFormat="1" applyFont="1" applyFill="1" applyBorder="1" applyAlignment="1">
      <alignment vertical="justify"/>
    </xf>
    <xf numFmtId="0" fontId="25" fillId="4" borderId="24" xfId="2" applyFont="1" applyFill="1" applyBorder="1" applyAlignment="1">
      <alignment horizontal="right" vertical="top" wrapText="1"/>
    </xf>
    <xf numFmtId="0" fontId="22" fillId="4" borderId="24" xfId="2" applyFont="1" applyFill="1" applyBorder="1" applyAlignment="1">
      <alignment wrapText="1"/>
    </xf>
    <xf numFmtId="165" fontId="25" fillId="4" borderId="24" xfId="2" applyNumberFormat="1" applyFont="1" applyFill="1" applyBorder="1" applyAlignment="1">
      <alignment horizontal="right" vertical="top" wrapText="1"/>
    </xf>
    <xf numFmtId="0" fontId="24" fillId="0" borderId="24" xfId="2" applyFont="1" applyFill="1" applyBorder="1" applyAlignment="1">
      <alignment horizontal="center"/>
    </xf>
    <xf numFmtId="0" fontId="24" fillId="0" borderId="34" xfId="2" applyFont="1" applyFill="1" applyBorder="1" applyAlignment="1">
      <alignment horizontal="center"/>
    </xf>
    <xf numFmtId="0" fontId="25" fillId="0" borderId="24" xfId="2" applyFont="1" applyFill="1" applyBorder="1" applyAlignment="1">
      <alignment horizontal="left" vertical="top" wrapText="1"/>
    </xf>
    <xf numFmtId="0" fontId="24" fillId="0" borderId="24" xfId="2" applyFont="1" applyFill="1" applyBorder="1" applyAlignment="1">
      <alignment wrapText="1"/>
    </xf>
    <xf numFmtId="165" fontId="25" fillId="0" borderId="24" xfId="2" applyNumberFormat="1" applyFont="1" applyFill="1" applyBorder="1" applyAlignment="1">
      <alignment horizontal="right" vertical="top" wrapText="1"/>
    </xf>
    <xf numFmtId="0" fontId="25" fillId="0" borderId="24" xfId="2" applyFont="1" applyFill="1" applyBorder="1" applyAlignment="1">
      <alignment horizontal="right" vertical="top" wrapText="1"/>
    </xf>
    <xf numFmtId="0" fontId="24" fillId="0" borderId="35" xfId="2" applyFont="1" applyFill="1" applyBorder="1" applyAlignment="1">
      <alignment horizontal="center"/>
    </xf>
    <xf numFmtId="0" fontId="24" fillId="0" borderId="36" xfId="2" applyFont="1" applyFill="1" applyBorder="1" applyAlignment="1">
      <alignment horizontal="center"/>
    </xf>
    <xf numFmtId="0" fontId="25" fillId="0" borderId="35" xfId="2" applyFont="1" applyFill="1" applyBorder="1" applyAlignment="1">
      <alignment horizontal="left" vertical="top" wrapText="1"/>
    </xf>
    <xf numFmtId="0" fontId="24" fillId="0" borderId="35" xfId="2" applyFont="1" applyFill="1" applyBorder="1" applyAlignment="1">
      <alignment wrapText="1"/>
    </xf>
    <xf numFmtId="165" fontId="25" fillId="0" borderId="35" xfId="2" applyNumberFormat="1" applyFont="1" applyFill="1" applyBorder="1" applyAlignment="1">
      <alignment horizontal="right" vertical="top" wrapText="1"/>
    </xf>
    <xf numFmtId="0" fontId="25" fillId="0" borderId="35" xfId="2" applyFont="1" applyFill="1" applyBorder="1" applyAlignment="1">
      <alignment horizontal="right" vertical="top" wrapText="1"/>
    </xf>
    <xf numFmtId="0" fontId="23" fillId="0" borderId="1" xfId="2" applyFont="1" applyFill="1" applyBorder="1" applyAlignment="1">
      <alignment horizontal="center"/>
    </xf>
    <xf numFmtId="0" fontId="23" fillId="0" borderId="1" xfId="2" applyFont="1" applyFill="1" applyBorder="1" applyAlignment="1">
      <alignment horizontal="center" vertical="top" wrapText="1"/>
    </xf>
    <xf numFmtId="0" fontId="19" fillId="0" borderId="1" xfId="2" applyBorder="1"/>
    <xf numFmtId="0" fontId="19" fillId="0" borderId="1" xfId="2" applyBorder="1" applyAlignment="1">
      <alignment vertical="top" wrapText="1"/>
    </xf>
    <xf numFmtId="4" fontId="19" fillId="0" borderId="1" xfId="2" applyNumberFormat="1" applyBorder="1" applyAlignment="1">
      <alignment vertical="top" wrapText="1"/>
    </xf>
    <xf numFmtId="0" fontId="19" fillId="6" borderId="1" xfId="2" applyFill="1" applyBorder="1"/>
    <xf numFmtId="0" fontId="19" fillId="6" borderId="1" xfId="2" applyFill="1" applyBorder="1" applyAlignment="1">
      <alignment vertical="top" wrapText="1"/>
    </xf>
    <xf numFmtId="4" fontId="19" fillId="6" borderId="1" xfId="2" applyNumberFormat="1" applyFill="1" applyBorder="1" applyAlignment="1">
      <alignment vertical="top" wrapText="1"/>
    </xf>
    <xf numFmtId="0" fontId="19" fillId="6" borderId="0" xfId="2" applyFill="1"/>
    <xf numFmtId="4" fontId="19" fillId="0" borderId="0" xfId="2" applyNumberFormat="1"/>
    <xf numFmtId="0" fontId="15" fillId="3" borderId="7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4" fontId="15" fillId="3" borderId="8" xfId="0" applyNumberFormat="1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/>
    </xf>
    <xf numFmtId="0" fontId="8" fillId="3" borderId="0" xfId="0" applyFont="1" applyFill="1" applyAlignment="1">
      <alignment vertical="center" wrapText="1"/>
    </xf>
    <xf numFmtId="0" fontId="0" fillId="3" borderId="0" xfId="0" applyFill="1"/>
    <xf numFmtId="0" fontId="6" fillId="0" borderId="0" xfId="3" applyFont="1" applyFill="1" applyAlignment="1"/>
    <xf numFmtId="0" fontId="27" fillId="0" borderId="0" xfId="3" applyFont="1"/>
    <xf numFmtId="0" fontId="5" fillId="0" borderId="0" xfId="3" applyFont="1" applyFill="1" applyAlignment="1"/>
    <xf numFmtId="164" fontId="5" fillId="0" borderId="0" xfId="3" applyNumberFormat="1" applyFont="1" applyFill="1" applyAlignment="1"/>
    <xf numFmtId="14" fontId="5" fillId="0" borderId="0" xfId="3" applyNumberFormat="1" applyFont="1" applyFill="1" applyAlignment="1"/>
    <xf numFmtId="164" fontId="27" fillId="0" borderId="0" xfId="3" applyNumberFormat="1" applyFont="1"/>
    <xf numFmtId="4" fontId="27" fillId="0" borderId="0" xfId="3" applyNumberFormat="1" applyFont="1"/>
    <xf numFmtId="0" fontId="10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1" xfId="0" applyFont="1" applyBorder="1" applyAlignment="1"/>
    <xf numFmtId="0" fontId="10" fillId="0" borderId="12" xfId="0" applyFont="1" applyBorder="1" applyAlignment="1"/>
    <xf numFmtId="0" fontId="0" fillId="0" borderId="6" xfId="0" applyBorder="1" applyAlignment="1"/>
    <xf numFmtId="0" fontId="10" fillId="0" borderId="13" xfId="0" applyFont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20" fillId="0" borderId="0" xfId="2" applyFont="1" applyFill="1" applyAlignment="1">
      <alignment horizontal="center" wrapText="1"/>
    </xf>
    <xf numFmtId="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wrapText="1"/>
    </xf>
    <xf numFmtId="4" fontId="29" fillId="0" borderId="0" xfId="0" applyNumberFormat="1" applyFont="1"/>
    <xf numFmtId="4" fontId="29" fillId="0" borderId="1" xfId="0" applyNumberFormat="1" applyFont="1" applyBorder="1"/>
    <xf numFmtId="4" fontId="29" fillId="0" borderId="1" xfId="0" applyNumberFormat="1" applyFont="1" applyBorder="1" applyAlignment="1">
      <alignment horizontal="center"/>
    </xf>
    <xf numFmtId="0" fontId="30" fillId="0" borderId="1" xfId="0" applyFont="1" applyFill="1" applyBorder="1" applyAlignment="1"/>
    <xf numFmtId="4" fontId="29" fillId="3" borderId="1" xfId="0" applyNumberFormat="1" applyFont="1" applyFill="1" applyBorder="1" applyAlignment="1">
      <alignment horizontal="right"/>
    </xf>
    <xf numFmtId="4" fontId="0" fillId="0" borderId="1" xfId="0" applyNumberFormat="1" applyFont="1" applyBorder="1" applyAlignment="1">
      <alignment horizontal="right" wrapText="1"/>
    </xf>
    <xf numFmtId="4" fontId="29" fillId="0" borderId="0" xfId="0" applyNumberFormat="1" applyFont="1" applyBorder="1" applyAlignment="1">
      <alignment horizontal="right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cuments/My%20Received%20Files/Documents/PODJETJA%20POSREDNISTVO/KEMIJSKI%20IN&#352;TITUT/2017/RAZPIS%202017/KI_OPREMA%20CO%20ST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FIST"/>
      <sheetName val="CO NOT"/>
      <sheetName val="NANOCENTER"/>
      <sheetName val="CO POLIMAT"/>
    </sheetNames>
    <sheetDataSet>
      <sheetData sheetId="0"/>
      <sheetData sheetId="1">
        <row r="10">
          <cell r="F10">
            <v>3096974</v>
          </cell>
        </row>
      </sheetData>
      <sheetData sheetId="2">
        <row r="11">
          <cell r="F11">
            <v>170415.4</v>
          </cell>
        </row>
      </sheetData>
      <sheetData sheetId="3">
        <row r="21">
          <cell r="E21">
            <v>1787686.7099999997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4"/>
  <sheetViews>
    <sheetView tabSelected="1" topLeftCell="A13" workbookViewId="0">
      <selection activeCell="H27" sqref="H27"/>
    </sheetView>
  </sheetViews>
  <sheetFormatPr defaultRowHeight="15" x14ac:dyDescent="0.25"/>
  <cols>
    <col min="1" max="1" width="6.140625" style="1" customWidth="1"/>
    <col min="2" max="3" width="35.5703125" customWidth="1"/>
    <col min="4" max="4" width="15" style="1" customWidth="1"/>
    <col min="5" max="5" width="18.85546875" style="2" customWidth="1"/>
    <col min="6" max="7" width="14.42578125" style="1" customWidth="1"/>
    <col min="8" max="8" width="15.28515625" customWidth="1"/>
    <col min="9" max="9" width="15.5703125" customWidth="1"/>
    <col min="10" max="10" width="13.5703125" customWidth="1"/>
    <col min="11" max="13" width="15" customWidth="1"/>
  </cols>
  <sheetData>
    <row r="2" spans="1:10" x14ac:dyDescent="0.25">
      <c r="B2" s="18" t="s">
        <v>22</v>
      </c>
    </row>
    <row r="4" spans="1:10" ht="43.9" customHeight="1" x14ac:dyDescent="0.25">
      <c r="A4" s="3" t="s">
        <v>0</v>
      </c>
      <c r="B4" s="4" t="s">
        <v>20</v>
      </c>
      <c r="C4" s="4"/>
      <c r="D4" s="3" t="s">
        <v>1</v>
      </c>
      <c r="E4" s="5" t="s">
        <v>19</v>
      </c>
      <c r="F4" s="5" t="s">
        <v>2</v>
      </c>
      <c r="G4" s="5" t="s">
        <v>3</v>
      </c>
      <c r="H4" s="5" t="s">
        <v>84</v>
      </c>
      <c r="I4" s="5" t="s">
        <v>707</v>
      </c>
    </row>
    <row r="5" spans="1:10" ht="45" x14ac:dyDescent="0.25">
      <c r="A5" s="6">
        <v>1</v>
      </c>
      <c r="B5" s="7" t="s">
        <v>17</v>
      </c>
      <c r="C5" s="7" t="s">
        <v>6</v>
      </c>
      <c r="D5" s="6">
        <v>1985</v>
      </c>
      <c r="E5" s="8" t="s">
        <v>12</v>
      </c>
      <c r="F5" s="6">
        <v>6.5</v>
      </c>
      <c r="G5" s="6">
        <v>1</v>
      </c>
      <c r="H5" s="14">
        <f>F5*1200</f>
        <v>7800</v>
      </c>
      <c r="I5" s="16" t="s">
        <v>709</v>
      </c>
    </row>
    <row r="6" spans="1:10" ht="30" x14ac:dyDescent="0.25">
      <c r="A6" s="6">
        <v>2</v>
      </c>
      <c r="B6" s="7" t="s">
        <v>15</v>
      </c>
      <c r="C6" s="7" t="s">
        <v>7</v>
      </c>
      <c r="D6" s="6">
        <v>1980</v>
      </c>
      <c r="E6" s="8" t="s">
        <v>12</v>
      </c>
      <c r="F6" s="17">
        <v>2052</v>
      </c>
      <c r="G6" s="6">
        <v>4</v>
      </c>
      <c r="H6" s="14">
        <v>3488400</v>
      </c>
      <c r="I6" s="16" t="s">
        <v>709</v>
      </c>
    </row>
    <row r="7" spans="1:10" ht="30" x14ac:dyDescent="0.25">
      <c r="A7" s="9">
        <v>3</v>
      </c>
      <c r="B7" s="7" t="s">
        <v>14</v>
      </c>
      <c r="C7" s="7" t="s">
        <v>8</v>
      </c>
      <c r="D7" s="9">
        <v>2013</v>
      </c>
      <c r="E7" s="8" t="s">
        <v>12</v>
      </c>
      <c r="F7" s="11">
        <v>3800</v>
      </c>
      <c r="G7" s="9">
        <v>4</v>
      </c>
      <c r="H7" s="15">
        <v>8086114.3499999996</v>
      </c>
      <c r="I7" s="16" t="s">
        <v>709</v>
      </c>
    </row>
    <row r="8" spans="1:10" ht="30" x14ac:dyDescent="0.25">
      <c r="A8" s="9">
        <v>4</v>
      </c>
      <c r="B8" s="7" t="s">
        <v>4</v>
      </c>
      <c r="C8" s="7" t="s">
        <v>9</v>
      </c>
      <c r="D8" s="9">
        <v>1953</v>
      </c>
      <c r="E8" s="10" t="s">
        <v>12</v>
      </c>
      <c r="F8" s="9">
        <v>5957.2</v>
      </c>
      <c r="G8" s="9">
        <v>5</v>
      </c>
      <c r="H8" s="14">
        <v>8935800</v>
      </c>
      <c r="I8" s="16" t="s">
        <v>709</v>
      </c>
    </row>
    <row r="9" spans="1:10" ht="30" x14ac:dyDescent="0.25">
      <c r="A9" s="9">
        <v>5</v>
      </c>
      <c r="B9" s="7" t="s">
        <v>5</v>
      </c>
      <c r="C9" s="7" t="s">
        <v>10</v>
      </c>
      <c r="D9" s="9">
        <v>1965</v>
      </c>
      <c r="E9" s="10" t="s">
        <v>18</v>
      </c>
      <c r="F9" s="9">
        <v>30</v>
      </c>
      <c r="G9" s="9">
        <v>1</v>
      </c>
      <c r="H9" s="14">
        <f>F9*1100</f>
        <v>33000</v>
      </c>
      <c r="I9" s="16" t="s">
        <v>708</v>
      </c>
    </row>
    <row r="10" spans="1:10" x14ac:dyDescent="0.25">
      <c r="A10" s="6">
        <v>6</v>
      </c>
      <c r="B10" s="12" t="s">
        <v>16</v>
      </c>
      <c r="C10" s="13" t="s">
        <v>13</v>
      </c>
      <c r="D10" s="6">
        <v>2005</v>
      </c>
      <c r="E10" s="8" t="s">
        <v>12</v>
      </c>
      <c r="F10" s="11">
        <v>385</v>
      </c>
      <c r="G10" s="6">
        <v>2</v>
      </c>
      <c r="H10" s="14">
        <v>828520</v>
      </c>
      <c r="I10" s="16" t="s">
        <v>709</v>
      </c>
    </row>
    <row r="11" spans="1:10" ht="30" x14ac:dyDescent="0.25">
      <c r="A11" s="6">
        <v>7</v>
      </c>
      <c r="B11" s="12" t="s">
        <v>24</v>
      </c>
      <c r="C11" s="13" t="s">
        <v>13</v>
      </c>
      <c r="D11" s="6" t="s">
        <v>23</v>
      </c>
      <c r="E11" s="8"/>
      <c r="F11" s="11"/>
      <c r="G11" s="6"/>
      <c r="H11" s="14">
        <v>20000</v>
      </c>
      <c r="I11" s="16" t="s">
        <v>708</v>
      </c>
    </row>
    <row r="12" spans="1:10" ht="45" x14ac:dyDescent="0.25">
      <c r="A12" s="6">
        <v>8</v>
      </c>
      <c r="B12" s="12" t="s">
        <v>83</v>
      </c>
      <c r="C12" s="13" t="s">
        <v>13</v>
      </c>
      <c r="D12" s="6"/>
      <c r="E12" s="8"/>
      <c r="F12" s="11"/>
      <c r="G12" s="6"/>
      <c r="H12" s="14">
        <v>55445</v>
      </c>
      <c r="I12" s="16" t="s">
        <v>709</v>
      </c>
    </row>
    <row r="13" spans="1:10" x14ac:dyDescent="0.25">
      <c r="G13" s="1" t="s">
        <v>21</v>
      </c>
      <c r="H13" s="19">
        <f>SUM(H5:H12)</f>
        <v>21455079.350000001</v>
      </c>
    </row>
    <row r="14" spans="1:10" x14ac:dyDescent="0.25">
      <c r="B14" s="35"/>
    </row>
    <row r="15" spans="1:10" x14ac:dyDescent="0.25">
      <c r="B15" s="18" t="s">
        <v>705</v>
      </c>
    </row>
    <row r="16" spans="1:10" x14ac:dyDescent="0.25">
      <c r="H16" s="1"/>
      <c r="I16" s="1"/>
      <c r="J16" s="1"/>
    </row>
    <row r="17" spans="1:10" x14ac:dyDescent="0.25">
      <c r="D17" s="20" t="s">
        <v>26</v>
      </c>
      <c r="E17" s="21" t="s">
        <v>27</v>
      </c>
      <c r="F17" s="20" t="s">
        <v>28</v>
      </c>
      <c r="G17" s="46"/>
      <c r="H17" s="1"/>
      <c r="I17" s="1"/>
      <c r="J17" s="1"/>
    </row>
    <row r="18" spans="1:10" ht="92.45" customHeight="1" x14ac:dyDescent="0.25">
      <c r="A18" s="20"/>
      <c r="B18" s="23" t="s">
        <v>25</v>
      </c>
      <c r="C18" s="8" t="s">
        <v>864</v>
      </c>
      <c r="D18" s="8" t="s">
        <v>865</v>
      </c>
      <c r="E18" s="191" t="s">
        <v>706</v>
      </c>
      <c r="F18" s="191" t="s">
        <v>29</v>
      </c>
      <c r="G18" s="5" t="s">
        <v>707</v>
      </c>
      <c r="H18" s="39"/>
      <c r="I18" s="39"/>
      <c r="J18" s="40"/>
    </row>
    <row r="19" spans="1:10" x14ac:dyDescent="0.25">
      <c r="A19" s="20">
        <v>1</v>
      </c>
      <c r="B19" s="13" t="s">
        <v>13</v>
      </c>
      <c r="C19" s="192">
        <v>34028813.229439937</v>
      </c>
      <c r="D19" s="193">
        <f>C19-E19-F19</f>
        <v>33879955.539439939</v>
      </c>
      <c r="E19" s="193">
        <v>115111.48000000003</v>
      </c>
      <c r="F19" s="193">
        <v>33746.21</v>
      </c>
      <c r="G19" s="194" t="s">
        <v>709</v>
      </c>
      <c r="H19" s="41"/>
      <c r="I19" s="41"/>
      <c r="J19" s="41"/>
    </row>
    <row r="20" spans="1:10" x14ac:dyDescent="0.25">
      <c r="A20" s="20">
        <v>2</v>
      </c>
      <c r="B20" s="195" t="s">
        <v>30</v>
      </c>
      <c r="C20" s="196">
        <v>3391.05</v>
      </c>
      <c r="D20" s="196">
        <v>3391.05</v>
      </c>
      <c r="E20" s="196"/>
      <c r="F20" s="34"/>
      <c r="G20" s="194" t="s">
        <v>708</v>
      </c>
      <c r="H20" s="42"/>
      <c r="I20" s="42"/>
      <c r="J20" s="42"/>
    </row>
    <row r="21" spans="1:10" x14ac:dyDescent="0.25">
      <c r="A21" s="20">
        <v>3</v>
      </c>
      <c r="B21" s="195" t="s">
        <v>31</v>
      </c>
      <c r="C21" s="197">
        <v>5737.2300000000005</v>
      </c>
      <c r="D21" s="197">
        <v>5737.2300000000005</v>
      </c>
      <c r="E21" s="197"/>
      <c r="F21" s="189"/>
      <c r="G21" s="194" t="s">
        <v>708</v>
      </c>
      <c r="H21" s="44"/>
      <c r="I21" s="44"/>
      <c r="J21" s="45"/>
    </row>
    <row r="22" spans="1:10" x14ac:dyDescent="0.25">
      <c r="A22" s="20">
        <v>4</v>
      </c>
      <c r="B22" s="195" t="s">
        <v>32</v>
      </c>
      <c r="C22" s="197">
        <v>4482.59</v>
      </c>
      <c r="D22" s="197">
        <v>4482.59</v>
      </c>
      <c r="E22" s="197"/>
      <c r="F22" s="190"/>
      <c r="G22" s="194" t="s">
        <v>708</v>
      </c>
      <c r="H22" s="44"/>
      <c r="I22" s="44"/>
      <c r="J22" s="45"/>
    </row>
    <row r="23" spans="1:10" x14ac:dyDescent="0.25">
      <c r="A23" s="20">
        <v>5</v>
      </c>
      <c r="B23" s="195" t="s">
        <v>33</v>
      </c>
      <c r="C23" s="198">
        <v>3477.2499999999995</v>
      </c>
      <c r="D23" s="198">
        <v>3477.2499999999995</v>
      </c>
      <c r="E23" s="198"/>
      <c r="F23" s="190"/>
      <c r="G23" s="194" t="s">
        <v>708</v>
      </c>
      <c r="H23" s="44"/>
      <c r="I23" s="44"/>
      <c r="J23" s="45"/>
    </row>
    <row r="24" spans="1:10" x14ac:dyDescent="0.25">
      <c r="A24" s="20">
        <v>6</v>
      </c>
      <c r="B24" s="195" t="s">
        <v>34</v>
      </c>
      <c r="C24" s="197">
        <v>3245.69</v>
      </c>
      <c r="D24" s="197">
        <v>3245.69</v>
      </c>
      <c r="E24" s="197"/>
      <c r="F24" s="190"/>
      <c r="G24" s="194" t="s">
        <v>708</v>
      </c>
      <c r="H24" s="44"/>
      <c r="I24" s="44"/>
      <c r="J24" s="45"/>
    </row>
    <row r="25" spans="1:10" x14ac:dyDescent="0.25">
      <c r="A25" s="20"/>
      <c r="B25" s="7"/>
      <c r="C25" s="14"/>
      <c r="D25" s="20"/>
      <c r="E25" s="21"/>
      <c r="F25" s="20"/>
      <c r="G25" s="43"/>
      <c r="H25" s="44"/>
      <c r="I25" s="44"/>
      <c r="J25" s="44"/>
    </row>
    <row r="26" spans="1:10" x14ac:dyDescent="0.25">
      <c r="B26" s="36"/>
    </row>
    <row r="27" spans="1:10" x14ac:dyDescent="0.25">
      <c r="C27" s="22"/>
    </row>
    <row r="28" spans="1:10" x14ac:dyDescent="0.25">
      <c r="B28" s="18" t="s">
        <v>67</v>
      </c>
    </row>
    <row r="30" spans="1:10" x14ac:dyDescent="0.25">
      <c r="B30" s="16" t="s">
        <v>68</v>
      </c>
      <c r="C30" s="25" t="s">
        <v>840</v>
      </c>
    </row>
    <row r="33" spans="1:16" x14ac:dyDescent="0.25">
      <c r="B33" s="18" t="s">
        <v>81</v>
      </c>
    </row>
    <row r="34" spans="1:16" ht="15.75" thickBot="1" x14ac:dyDescent="0.3"/>
    <row r="35" spans="1:16" ht="35.450000000000003" customHeight="1" thickBot="1" x14ac:dyDescent="0.3">
      <c r="A35"/>
      <c r="B35" s="26"/>
      <c r="C35" s="180" t="s">
        <v>69</v>
      </c>
      <c r="D35" s="181"/>
      <c r="E35" s="181"/>
      <c r="F35" s="181"/>
      <c r="G35" s="181"/>
      <c r="H35" s="181"/>
      <c r="I35" s="181"/>
      <c r="J35" s="181"/>
      <c r="K35" s="181"/>
      <c r="L35" s="27"/>
      <c r="M35" s="38"/>
      <c r="N35" s="182" t="s">
        <v>70</v>
      </c>
      <c r="O35" s="183"/>
      <c r="P35" s="184"/>
    </row>
    <row r="36" spans="1:16" ht="94.9" customHeight="1" x14ac:dyDescent="0.25">
      <c r="A36"/>
      <c r="B36" s="28" t="s">
        <v>20</v>
      </c>
      <c r="C36" s="185" t="s">
        <v>71</v>
      </c>
      <c r="D36" s="178"/>
      <c r="E36" s="179"/>
      <c r="F36" s="174" t="s">
        <v>72</v>
      </c>
      <c r="G36" s="175"/>
      <c r="H36" s="176"/>
      <c r="I36" s="177" t="s">
        <v>73</v>
      </c>
      <c r="J36" s="178"/>
      <c r="K36" s="179"/>
      <c r="L36" s="37" t="s">
        <v>82</v>
      </c>
      <c r="M36" s="47" t="s">
        <v>86</v>
      </c>
      <c r="N36" s="29" t="s">
        <v>74</v>
      </c>
      <c r="O36" s="29" t="s">
        <v>80</v>
      </c>
      <c r="P36" s="29" t="s">
        <v>75</v>
      </c>
    </row>
    <row r="37" spans="1:16" x14ac:dyDescent="0.25">
      <c r="A37" s="16"/>
      <c r="B37" s="16"/>
      <c r="C37" s="30" t="s">
        <v>76</v>
      </c>
      <c r="D37" s="30" t="s">
        <v>77</v>
      </c>
      <c r="E37" s="30" t="s">
        <v>85</v>
      </c>
      <c r="F37" s="31" t="s">
        <v>76</v>
      </c>
      <c r="G37" s="31" t="s">
        <v>79</v>
      </c>
      <c r="H37" s="31" t="s">
        <v>78</v>
      </c>
      <c r="I37" s="30" t="s">
        <v>76</v>
      </c>
      <c r="J37" s="31" t="s">
        <v>79</v>
      </c>
      <c r="K37" s="31" t="s">
        <v>78</v>
      </c>
      <c r="L37" s="31"/>
      <c r="M37" s="31"/>
      <c r="N37" s="30"/>
      <c r="O37" s="30"/>
      <c r="P37" s="30"/>
    </row>
    <row r="38" spans="1:16" x14ac:dyDescent="0.25">
      <c r="A38" s="20">
        <v>1</v>
      </c>
      <c r="B38" s="13" t="s">
        <v>13</v>
      </c>
      <c r="C38" s="34">
        <v>500000</v>
      </c>
      <c r="D38" s="34">
        <v>5000000</v>
      </c>
      <c r="E38" s="34">
        <v>10000</v>
      </c>
      <c r="F38" s="32">
        <v>10000</v>
      </c>
      <c r="G38" s="32">
        <v>20000</v>
      </c>
      <c r="H38" s="32">
        <v>2000</v>
      </c>
      <c r="I38" s="32">
        <v>15000</v>
      </c>
      <c r="J38" s="32">
        <v>50000</v>
      </c>
      <c r="K38" s="32">
        <v>2000</v>
      </c>
      <c r="L38" s="32"/>
      <c r="M38" s="32">
        <v>2000</v>
      </c>
      <c r="N38" s="32">
        <v>10000</v>
      </c>
      <c r="O38" s="32">
        <v>2400</v>
      </c>
      <c r="P38" s="32">
        <v>2000</v>
      </c>
    </row>
    <row r="39" spans="1:16" x14ac:dyDescent="0.25">
      <c r="A39" s="20">
        <v>2</v>
      </c>
      <c r="B39" s="24" t="s">
        <v>30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4">
        <v>1000</v>
      </c>
      <c r="O39" s="16"/>
      <c r="P39" s="32">
        <v>2000</v>
      </c>
    </row>
    <row r="40" spans="1:16" x14ac:dyDescent="0.25">
      <c r="A40" s="20">
        <v>3</v>
      </c>
      <c r="B40" s="24" t="s">
        <v>31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4">
        <v>1000</v>
      </c>
      <c r="O40" s="16"/>
      <c r="P40" s="32">
        <v>2000</v>
      </c>
    </row>
    <row r="41" spans="1:16" x14ac:dyDescent="0.25">
      <c r="A41" s="20">
        <v>4</v>
      </c>
      <c r="B41" s="33" t="s">
        <v>32</v>
      </c>
      <c r="C41" s="13"/>
      <c r="D41" s="6"/>
      <c r="E41" s="8"/>
      <c r="F41" s="6"/>
      <c r="G41" s="6"/>
      <c r="H41" s="13"/>
      <c r="I41" s="13"/>
      <c r="J41" s="13"/>
      <c r="K41" s="13"/>
      <c r="L41" s="13"/>
      <c r="M41" s="13"/>
      <c r="N41" s="34">
        <v>1000</v>
      </c>
      <c r="O41" s="16"/>
      <c r="P41" s="32">
        <v>2000</v>
      </c>
    </row>
    <row r="42" spans="1:16" x14ac:dyDescent="0.25">
      <c r="A42" s="20">
        <v>5</v>
      </c>
      <c r="B42" s="33" t="s">
        <v>33</v>
      </c>
      <c r="C42" s="16"/>
      <c r="D42" s="20"/>
      <c r="E42" s="21"/>
      <c r="F42" s="20"/>
      <c r="G42" s="20"/>
      <c r="H42" s="16"/>
      <c r="I42" s="16"/>
      <c r="J42" s="16"/>
      <c r="K42" s="16"/>
      <c r="L42" s="16"/>
      <c r="M42" s="16"/>
      <c r="N42" s="14">
        <v>1000</v>
      </c>
      <c r="O42" s="16"/>
      <c r="P42" s="32">
        <v>2000</v>
      </c>
    </row>
    <row r="43" spans="1:16" x14ac:dyDescent="0.25">
      <c r="A43" s="20">
        <v>6</v>
      </c>
      <c r="B43" s="33" t="s">
        <v>34</v>
      </c>
      <c r="C43" s="16"/>
      <c r="D43" s="20"/>
      <c r="E43" s="21"/>
      <c r="F43" s="20"/>
      <c r="G43" s="20"/>
      <c r="H43" s="16"/>
      <c r="I43" s="16"/>
      <c r="J43" s="16"/>
      <c r="K43" s="16"/>
      <c r="L43" s="16"/>
      <c r="M43" s="16"/>
      <c r="N43" s="14">
        <v>1000</v>
      </c>
      <c r="O43" s="16"/>
      <c r="P43" s="32">
        <v>2000</v>
      </c>
    </row>
    <row r="44" spans="1:16" x14ac:dyDescent="0.25">
      <c r="A44" s="1">
        <v>7</v>
      </c>
      <c r="B44" s="7" t="s">
        <v>5</v>
      </c>
      <c r="C44" s="16"/>
      <c r="D44" s="20"/>
      <c r="E44" s="21"/>
      <c r="F44" s="20"/>
      <c r="G44" s="20"/>
      <c r="H44" s="16"/>
      <c r="I44" s="16"/>
      <c r="J44" s="16"/>
      <c r="K44" s="16"/>
      <c r="L44" s="14">
        <v>2000</v>
      </c>
      <c r="M44" s="14"/>
      <c r="N44" s="14">
        <v>1000</v>
      </c>
      <c r="O44" s="16"/>
      <c r="P44" s="32">
        <v>2000</v>
      </c>
    </row>
  </sheetData>
  <mergeCells count="5">
    <mergeCell ref="F36:H36"/>
    <mergeCell ref="I36:K36"/>
    <mergeCell ref="C35:K35"/>
    <mergeCell ref="N35:P35"/>
    <mergeCell ref="C36:E36"/>
  </mergeCells>
  <pageMargins left="0.7" right="0.7" top="0.75" bottom="0.75" header="0.3" footer="0.3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:XFD4"/>
    </sheetView>
  </sheetViews>
  <sheetFormatPr defaultRowHeight="15" x14ac:dyDescent="0.25"/>
  <cols>
    <col min="1" max="1" width="18" customWidth="1"/>
    <col min="2" max="2" width="15.5703125" customWidth="1"/>
    <col min="3" max="3" width="12" customWidth="1"/>
    <col min="4" max="4" width="14.42578125" customWidth="1"/>
    <col min="5" max="5" width="14" customWidth="1"/>
    <col min="6" max="6" width="11.42578125" customWidth="1"/>
    <col min="7" max="7" width="11" customWidth="1"/>
    <col min="8" max="8" width="12.140625" customWidth="1"/>
    <col min="9" max="9" width="22.42578125" customWidth="1"/>
  </cols>
  <sheetData>
    <row r="2" spans="1:10" ht="15.75" thickBot="1" x14ac:dyDescent="0.3"/>
    <row r="3" spans="1:10" ht="39" thickBot="1" x14ac:dyDescent="0.3">
      <c r="A3" s="48" t="s">
        <v>35</v>
      </c>
      <c r="B3" s="49" t="s">
        <v>36</v>
      </c>
      <c r="C3" s="49" t="s">
        <v>37</v>
      </c>
      <c r="D3" s="49" t="s">
        <v>38</v>
      </c>
      <c r="E3" s="49" t="s">
        <v>842</v>
      </c>
      <c r="F3" s="49" t="s">
        <v>39</v>
      </c>
      <c r="G3" s="49" t="s">
        <v>40</v>
      </c>
      <c r="H3" s="49" t="s">
        <v>41</v>
      </c>
      <c r="I3" s="49" t="s">
        <v>42</v>
      </c>
      <c r="J3" s="50"/>
    </row>
    <row r="4" spans="1:10" ht="15.75" thickBot="1" x14ac:dyDescent="0.3">
      <c r="A4" s="51" t="s">
        <v>43</v>
      </c>
      <c r="B4" s="52" t="s">
        <v>44</v>
      </c>
      <c r="C4" s="52" t="s">
        <v>37</v>
      </c>
      <c r="D4" s="52" t="s">
        <v>45</v>
      </c>
      <c r="E4" s="52">
        <v>2000</v>
      </c>
      <c r="F4" s="52" t="s">
        <v>46</v>
      </c>
      <c r="G4" s="52" t="s">
        <v>11</v>
      </c>
      <c r="H4" s="52">
        <v>5</v>
      </c>
      <c r="I4" s="52" t="s">
        <v>47</v>
      </c>
      <c r="J4" s="50"/>
    </row>
    <row r="5" spans="1:10" ht="39" thickBot="1" x14ac:dyDescent="0.3">
      <c r="A5" s="51" t="s">
        <v>48</v>
      </c>
      <c r="B5" s="52" t="s">
        <v>49</v>
      </c>
      <c r="C5" s="52" t="s">
        <v>37</v>
      </c>
      <c r="D5" s="52" t="s">
        <v>50</v>
      </c>
      <c r="E5" s="52">
        <v>2004</v>
      </c>
      <c r="F5" s="52" t="s">
        <v>51</v>
      </c>
      <c r="G5" s="52" t="s">
        <v>11</v>
      </c>
      <c r="H5" s="52">
        <v>5</v>
      </c>
      <c r="I5" s="52" t="s">
        <v>52</v>
      </c>
      <c r="J5" s="50"/>
    </row>
    <row r="6" spans="1:10" ht="22.5" customHeight="1" x14ac:dyDescent="0.25">
      <c r="A6" s="186" t="s">
        <v>43</v>
      </c>
      <c r="B6" s="186" t="s">
        <v>53</v>
      </c>
      <c r="C6" s="186" t="s">
        <v>54</v>
      </c>
      <c r="D6" s="186" t="s">
        <v>55</v>
      </c>
      <c r="E6" s="186">
        <v>2008</v>
      </c>
      <c r="F6" s="186" t="s">
        <v>56</v>
      </c>
      <c r="G6" s="186" t="s">
        <v>11</v>
      </c>
      <c r="H6" s="186">
        <v>3</v>
      </c>
      <c r="I6" s="186" t="s">
        <v>57</v>
      </c>
      <c r="J6" s="50"/>
    </row>
    <row r="7" spans="1:10" ht="15.75" thickBot="1" x14ac:dyDescent="0.3">
      <c r="A7" s="187"/>
      <c r="B7" s="187"/>
      <c r="C7" s="187"/>
      <c r="D7" s="187"/>
      <c r="E7" s="187"/>
      <c r="F7" s="187"/>
      <c r="G7" s="187"/>
      <c r="H7" s="187"/>
      <c r="I7" s="187"/>
      <c r="J7" s="50"/>
    </row>
    <row r="8" spans="1:10" ht="45.75" thickBot="1" x14ac:dyDescent="0.3">
      <c r="A8" s="51" t="s">
        <v>58</v>
      </c>
      <c r="B8" s="53" t="s">
        <v>59</v>
      </c>
      <c r="C8" s="52" t="s">
        <v>60</v>
      </c>
      <c r="D8" s="52" t="s">
        <v>61</v>
      </c>
      <c r="E8" s="52">
        <v>2011</v>
      </c>
      <c r="F8" s="52" t="s">
        <v>62</v>
      </c>
      <c r="G8" s="54">
        <v>15500</v>
      </c>
      <c r="H8" s="52">
        <v>5</v>
      </c>
      <c r="I8" s="52" t="s">
        <v>63</v>
      </c>
      <c r="J8" s="50"/>
    </row>
    <row r="9" spans="1:10" ht="15.75" thickBot="1" x14ac:dyDescent="0.3">
      <c r="A9" s="51" t="s">
        <v>64</v>
      </c>
      <c r="B9" s="52" t="s">
        <v>65</v>
      </c>
      <c r="C9" s="52" t="s">
        <v>66</v>
      </c>
      <c r="D9" s="52" t="s">
        <v>11</v>
      </c>
      <c r="E9" s="52" t="s">
        <v>11</v>
      </c>
      <c r="F9" s="52" t="s">
        <v>11</v>
      </c>
      <c r="G9" s="52" t="s">
        <v>11</v>
      </c>
      <c r="H9" s="52">
        <v>1</v>
      </c>
      <c r="I9" s="55" t="s">
        <v>841</v>
      </c>
      <c r="J9" s="50"/>
    </row>
    <row r="10" spans="1:10" s="166" customFormat="1" ht="26.25" thickBot="1" x14ac:dyDescent="0.3">
      <c r="A10" s="161" t="s">
        <v>87</v>
      </c>
      <c r="B10" s="162" t="s">
        <v>844</v>
      </c>
      <c r="C10" s="162" t="s">
        <v>37</v>
      </c>
      <c r="D10" s="162" t="s">
        <v>88</v>
      </c>
      <c r="E10" s="162">
        <v>2015</v>
      </c>
      <c r="F10" s="162">
        <v>85</v>
      </c>
      <c r="G10" s="163">
        <v>19220</v>
      </c>
      <c r="H10" s="162">
        <v>5</v>
      </c>
      <c r="I10" s="164" t="s">
        <v>843</v>
      </c>
      <c r="J10" s="165"/>
    </row>
    <row r="11" spans="1:10" x14ac:dyDescent="0.25">
      <c r="A11" s="56"/>
    </row>
    <row r="12" spans="1:10" x14ac:dyDescent="0.25">
      <c r="A12" s="56"/>
    </row>
  </sheetData>
  <mergeCells count="9">
    <mergeCell ref="G6:G7"/>
    <mergeCell ref="H6:H7"/>
    <mergeCell ref="I6:I7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0"/>
  <sheetViews>
    <sheetView topLeftCell="A296" workbookViewId="0">
      <selection activeCell="F320" sqref="F320:H320"/>
    </sheetView>
  </sheetViews>
  <sheetFormatPr defaultRowHeight="12.75" x14ac:dyDescent="0.2"/>
  <cols>
    <col min="1" max="1" width="9.140625" style="168"/>
    <col min="2" max="2" width="7" style="168" bestFit="1" customWidth="1"/>
    <col min="3" max="3" width="7.5703125" style="168" bestFit="1" customWidth="1"/>
    <col min="4" max="4" width="47.28515625" style="168" bestFit="1" customWidth="1"/>
    <col min="5" max="5" width="10.42578125" style="168" bestFit="1" customWidth="1"/>
    <col min="6" max="6" width="17.5703125" style="168" bestFit="1" customWidth="1"/>
    <col min="7" max="252" width="9.140625" style="168"/>
    <col min="253" max="253" width="7" style="168" bestFit="1" customWidth="1"/>
    <col min="254" max="254" width="7.5703125" style="168" bestFit="1" customWidth="1"/>
    <col min="255" max="255" width="47.28515625" style="168" bestFit="1" customWidth="1"/>
    <col min="256" max="256" width="9.5703125" style="168" bestFit="1" customWidth="1"/>
    <col min="257" max="257" width="7" style="168" bestFit="1" customWidth="1"/>
    <col min="258" max="258" width="8" style="168" bestFit="1" customWidth="1"/>
    <col min="259" max="259" width="10.42578125" style="168" bestFit="1" customWidth="1"/>
    <col min="260" max="260" width="17.5703125" style="168" bestFit="1" customWidth="1"/>
    <col min="261" max="261" width="18.140625" style="168" bestFit="1" customWidth="1"/>
    <col min="262" max="262" width="17" style="168" bestFit="1" customWidth="1"/>
    <col min="263" max="508" width="9.140625" style="168"/>
    <col min="509" max="509" width="7" style="168" bestFit="1" customWidth="1"/>
    <col min="510" max="510" width="7.5703125" style="168" bestFit="1" customWidth="1"/>
    <col min="511" max="511" width="47.28515625" style="168" bestFit="1" customWidth="1"/>
    <col min="512" max="512" width="9.5703125" style="168" bestFit="1" customWidth="1"/>
    <col min="513" max="513" width="7" style="168" bestFit="1" customWidth="1"/>
    <col min="514" max="514" width="8" style="168" bestFit="1" customWidth="1"/>
    <col min="515" max="515" width="10.42578125" style="168" bestFit="1" customWidth="1"/>
    <col min="516" max="516" width="17.5703125" style="168" bestFit="1" customWidth="1"/>
    <col min="517" max="517" width="18.140625" style="168" bestFit="1" customWidth="1"/>
    <col min="518" max="518" width="17" style="168" bestFit="1" customWidth="1"/>
    <col min="519" max="764" width="9.140625" style="168"/>
    <col min="765" max="765" width="7" style="168" bestFit="1" customWidth="1"/>
    <col min="766" max="766" width="7.5703125" style="168" bestFit="1" customWidth="1"/>
    <col min="767" max="767" width="47.28515625" style="168" bestFit="1" customWidth="1"/>
    <col min="768" max="768" width="9.5703125" style="168" bestFit="1" customWidth="1"/>
    <col min="769" max="769" width="7" style="168" bestFit="1" customWidth="1"/>
    <col min="770" max="770" width="8" style="168" bestFit="1" customWidth="1"/>
    <col min="771" max="771" width="10.42578125" style="168" bestFit="1" customWidth="1"/>
    <col min="772" max="772" width="17.5703125" style="168" bestFit="1" customWidth="1"/>
    <col min="773" max="773" width="18.140625" style="168" bestFit="1" customWidth="1"/>
    <col min="774" max="774" width="17" style="168" bestFit="1" customWidth="1"/>
    <col min="775" max="1020" width="9.140625" style="168"/>
    <col min="1021" max="1021" width="7" style="168" bestFit="1" customWidth="1"/>
    <col min="1022" max="1022" width="7.5703125" style="168" bestFit="1" customWidth="1"/>
    <col min="1023" max="1023" width="47.28515625" style="168" bestFit="1" customWidth="1"/>
    <col min="1024" max="1024" width="9.5703125" style="168" bestFit="1" customWidth="1"/>
    <col min="1025" max="1025" width="7" style="168" bestFit="1" customWidth="1"/>
    <col min="1026" max="1026" width="8" style="168" bestFit="1" customWidth="1"/>
    <col min="1027" max="1027" width="10.42578125" style="168" bestFit="1" customWidth="1"/>
    <col min="1028" max="1028" width="17.5703125" style="168" bestFit="1" customWidth="1"/>
    <col min="1029" max="1029" width="18.140625" style="168" bestFit="1" customWidth="1"/>
    <col min="1030" max="1030" width="17" style="168" bestFit="1" customWidth="1"/>
    <col min="1031" max="1276" width="9.140625" style="168"/>
    <col min="1277" max="1277" width="7" style="168" bestFit="1" customWidth="1"/>
    <col min="1278" max="1278" width="7.5703125" style="168" bestFit="1" customWidth="1"/>
    <col min="1279" max="1279" width="47.28515625" style="168" bestFit="1" customWidth="1"/>
    <col min="1280" max="1280" width="9.5703125" style="168" bestFit="1" customWidth="1"/>
    <col min="1281" max="1281" width="7" style="168" bestFit="1" customWidth="1"/>
    <col min="1282" max="1282" width="8" style="168" bestFit="1" customWidth="1"/>
    <col min="1283" max="1283" width="10.42578125" style="168" bestFit="1" customWidth="1"/>
    <col min="1284" max="1284" width="17.5703125" style="168" bestFit="1" customWidth="1"/>
    <col min="1285" max="1285" width="18.140625" style="168" bestFit="1" customWidth="1"/>
    <col min="1286" max="1286" width="17" style="168" bestFit="1" customWidth="1"/>
    <col min="1287" max="1532" width="9.140625" style="168"/>
    <col min="1533" max="1533" width="7" style="168" bestFit="1" customWidth="1"/>
    <col min="1534" max="1534" width="7.5703125" style="168" bestFit="1" customWidth="1"/>
    <col min="1535" max="1535" width="47.28515625" style="168" bestFit="1" customWidth="1"/>
    <col min="1536" max="1536" width="9.5703125" style="168" bestFit="1" customWidth="1"/>
    <col min="1537" max="1537" width="7" style="168" bestFit="1" customWidth="1"/>
    <col min="1538" max="1538" width="8" style="168" bestFit="1" customWidth="1"/>
    <col min="1539" max="1539" width="10.42578125" style="168" bestFit="1" customWidth="1"/>
    <col min="1540" max="1540" width="17.5703125" style="168" bestFit="1" customWidth="1"/>
    <col min="1541" max="1541" width="18.140625" style="168" bestFit="1" customWidth="1"/>
    <col min="1542" max="1542" width="17" style="168" bestFit="1" customWidth="1"/>
    <col min="1543" max="1788" width="9.140625" style="168"/>
    <col min="1789" max="1789" width="7" style="168" bestFit="1" customWidth="1"/>
    <col min="1790" max="1790" width="7.5703125" style="168" bestFit="1" customWidth="1"/>
    <col min="1791" max="1791" width="47.28515625" style="168" bestFit="1" customWidth="1"/>
    <col min="1792" max="1792" width="9.5703125" style="168" bestFit="1" customWidth="1"/>
    <col min="1793" max="1793" width="7" style="168" bestFit="1" customWidth="1"/>
    <col min="1794" max="1794" width="8" style="168" bestFit="1" customWidth="1"/>
    <col min="1795" max="1795" width="10.42578125" style="168" bestFit="1" customWidth="1"/>
    <col min="1796" max="1796" width="17.5703125" style="168" bestFit="1" customWidth="1"/>
    <col min="1797" max="1797" width="18.140625" style="168" bestFit="1" customWidth="1"/>
    <col min="1798" max="1798" width="17" style="168" bestFit="1" customWidth="1"/>
    <col min="1799" max="2044" width="9.140625" style="168"/>
    <col min="2045" max="2045" width="7" style="168" bestFit="1" customWidth="1"/>
    <col min="2046" max="2046" width="7.5703125" style="168" bestFit="1" customWidth="1"/>
    <col min="2047" max="2047" width="47.28515625" style="168" bestFit="1" customWidth="1"/>
    <col min="2048" max="2048" width="9.5703125" style="168" bestFit="1" customWidth="1"/>
    <col min="2049" max="2049" width="7" style="168" bestFit="1" customWidth="1"/>
    <col min="2050" max="2050" width="8" style="168" bestFit="1" customWidth="1"/>
    <col min="2051" max="2051" width="10.42578125" style="168" bestFit="1" customWidth="1"/>
    <col min="2052" max="2052" width="17.5703125" style="168" bestFit="1" customWidth="1"/>
    <col min="2053" max="2053" width="18.140625" style="168" bestFit="1" customWidth="1"/>
    <col min="2054" max="2054" width="17" style="168" bestFit="1" customWidth="1"/>
    <col min="2055" max="2300" width="9.140625" style="168"/>
    <col min="2301" max="2301" width="7" style="168" bestFit="1" customWidth="1"/>
    <col min="2302" max="2302" width="7.5703125" style="168" bestFit="1" customWidth="1"/>
    <col min="2303" max="2303" width="47.28515625" style="168" bestFit="1" customWidth="1"/>
    <col min="2304" max="2304" width="9.5703125" style="168" bestFit="1" customWidth="1"/>
    <col min="2305" max="2305" width="7" style="168" bestFit="1" customWidth="1"/>
    <col min="2306" max="2306" width="8" style="168" bestFit="1" customWidth="1"/>
    <col min="2307" max="2307" width="10.42578125" style="168" bestFit="1" customWidth="1"/>
    <col min="2308" max="2308" width="17.5703125" style="168" bestFit="1" customWidth="1"/>
    <col min="2309" max="2309" width="18.140625" style="168" bestFit="1" customWidth="1"/>
    <col min="2310" max="2310" width="17" style="168" bestFit="1" customWidth="1"/>
    <col min="2311" max="2556" width="9.140625" style="168"/>
    <col min="2557" max="2557" width="7" style="168" bestFit="1" customWidth="1"/>
    <col min="2558" max="2558" width="7.5703125" style="168" bestFit="1" customWidth="1"/>
    <col min="2559" max="2559" width="47.28515625" style="168" bestFit="1" customWidth="1"/>
    <col min="2560" max="2560" width="9.5703125" style="168" bestFit="1" customWidth="1"/>
    <col min="2561" max="2561" width="7" style="168" bestFit="1" customWidth="1"/>
    <col min="2562" max="2562" width="8" style="168" bestFit="1" customWidth="1"/>
    <col min="2563" max="2563" width="10.42578125" style="168" bestFit="1" customWidth="1"/>
    <col min="2564" max="2564" width="17.5703125" style="168" bestFit="1" customWidth="1"/>
    <col min="2565" max="2565" width="18.140625" style="168" bestFit="1" customWidth="1"/>
    <col min="2566" max="2566" width="17" style="168" bestFit="1" customWidth="1"/>
    <col min="2567" max="2812" width="9.140625" style="168"/>
    <col min="2813" max="2813" width="7" style="168" bestFit="1" customWidth="1"/>
    <col min="2814" max="2814" width="7.5703125" style="168" bestFit="1" customWidth="1"/>
    <col min="2815" max="2815" width="47.28515625" style="168" bestFit="1" customWidth="1"/>
    <col min="2816" max="2816" width="9.5703125" style="168" bestFit="1" customWidth="1"/>
    <col min="2817" max="2817" width="7" style="168" bestFit="1" customWidth="1"/>
    <col min="2818" max="2818" width="8" style="168" bestFit="1" customWidth="1"/>
    <col min="2819" max="2819" width="10.42578125" style="168" bestFit="1" customWidth="1"/>
    <col min="2820" max="2820" width="17.5703125" style="168" bestFit="1" customWidth="1"/>
    <col min="2821" max="2821" width="18.140625" style="168" bestFit="1" customWidth="1"/>
    <col min="2822" max="2822" width="17" style="168" bestFit="1" customWidth="1"/>
    <col min="2823" max="3068" width="9.140625" style="168"/>
    <col min="3069" max="3069" width="7" style="168" bestFit="1" customWidth="1"/>
    <col min="3070" max="3070" width="7.5703125" style="168" bestFit="1" customWidth="1"/>
    <col min="3071" max="3071" width="47.28515625" style="168" bestFit="1" customWidth="1"/>
    <col min="3072" max="3072" width="9.5703125" style="168" bestFit="1" customWidth="1"/>
    <col min="3073" max="3073" width="7" style="168" bestFit="1" customWidth="1"/>
    <col min="3074" max="3074" width="8" style="168" bestFit="1" customWidth="1"/>
    <col min="3075" max="3075" width="10.42578125" style="168" bestFit="1" customWidth="1"/>
    <col min="3076" max="3076" width="17.5703125" style="168" bestFit="1" customWidth="1"/>
    <col min="3077" max="3077" width="18.140625" style="168" bestFit="1" customWidth="1"/>
    <col min="3078" max="3078" width="17" style="168" bestFit="1" customWidth="1"/>
    <col min="3079" max="3324" width="9.140625" style="168"/>
    <col min="3325" max="3325" width="7" style="168" bestFit="1" customWidth="1"/>
    <col min="3326" max="3326" width="7.5703125" style="168" bestFit="1" customWidth="1"/>
    <col min="3327" max="3327" width="47.28515625" style="168" bestFit="1" customWidth="1"/>
    <col min="3328" max="3328" width="9.5703125" style="168" bestFit="1" customWidth="1"/>
    <col min="3329" max="3329" width="7" style="168" bestFit="1" customWidth="1"/>
    <col min="3330" max="3330" width="8" style="168" bestFit="1" customWidth="1"/>
    <col min="3331" max="3331" width="10.42578125" style="168" bestFit="1" customWidth="1"/>
    <col min="3332" max="3332" width="17.5703125" style="168" bestFit="1" customWidth="1"/>
    <col min="3333" max="3333" width="18.140625" style="168" bestFit="1" customWidth="1"/>
    <col min="3334" max="3334" width="17" style="168" bestFit="1" customWidth="1"/>
    <col min="3335" max="3580" width="9.140625" style="168"/>
    <col min="3581" max="3581" width="7" style="168" bestFit="1" customWidth="1"/>
    <col min="3582" max="3582" width="7.5703125" style="168" bestFit="1" customWidth="1"/>
    <col min="3583" max="3583" width="47.28515625" style="168" bestFit="1" customWidth="1"/>
    <col min="3584" max="3584" width="9.5703125" style="168" bestFit="1" customWidth="1"/>
    <col min="3585" max="3585" width="7" style="168" bestFit="1" customWidth="1"/>
    <col min="3586" max="3586" width="8" style="168" bestFit="1" customWidth="1"/>
    <col min="3587" max="3587" width="10.42578125" style="168" bestFit="1" customWidth="1"/>
    <col min="3588" max="3588" width="17.5703125" style="168" bestFit="1" customWidth="1"/>
    <col min="3589" max="3589" width="18.140625" style="168" bestFit="1" customWidth="1"/>
    <col min="3590" max="3590" width="17" style="168" bestFit="1" customWidth="1"/>
    <col min="3591" max="3836" width="9.140625" style="168"/>
    <col min="3837" max="3837" width="7" style="168" bestFit="1" customWidth="1"/>
    <col min="3838" max="3838" width="7.5703125" style="168" bestFit="1" customWidth="1"/>
    <col min="3839" max="3839" width="47.28515625" style="168" bestFit="1" customWidth="1"/>
    <col min="3840" max="3840" width="9.5703125" style="168" bestFit="1" customWidth="1"/>
    <col min="3841" max="3841" width="7" style="168" bestFit="1" customWidth="1"/>
    <col min="3842" max="3842" width="8" style="168" bestFit="1" customWidth="1"/>
    <col min="3843" max="3843" width="10.42578125" style="168" bestFit="1" customWidth="1"/>
    <col min="3844" max="3844" width="17.5703125" style="168" bestFit="1" customWidth="1"/>
    <col min="3845" max="3845" width="18.140625" style="168" bestFit="1" customWidth="1"/>
    <col min="3846" max="3846" width="17" style="168" bestFit="1" customWidth="1"/>
    <col min="3847" max="4092" width="9.140625" style="168"/>
    <col min="4093" max="4093" width="7" style="168" bestFit="1" customWidth="1"/>
    <col min="4094" max="4094" width="7.5703125" style="168" bestFit="1" customWidth="1"/>
    <col min="4095" max="4095" width="47.28515625" style="168" bestFit="1" customWidth="1"/>
    <col min="4096" max="4096" width="9.5703125" style="168" bestFit="1" customWidth="1"/>
    <col min="4097" max="4097" width="7" style="168" bestFit="1" customWidth="1"/>
    <col min="4098" max="4098" width="8" style="168" bestFit="1" customWidth="1"/>
    <col min="4099" max="4099" width="10.42578125" style="168" bestFit="1" customWidth="1"/>
    <col min="4100" max="4100" width="17.5703125" style="168" bestFit="1" customWidth="1"/>
    <col min="4101" max="4101" width="18.140625" style="168" bestFit="1" customWidth="1"/>
    <col min="4102" max="4102" width="17" style="168" bestFit="1" customWidth="1"/>
    <col min="4103" max="4348" width="9.140625" style="168"/>
    <col min="4349" max="4349" width="7" style="168" bestFit="1" customWidth="1"/>
    <col min="4350" max="4350" width="7.5703125" style="168" bestFit="1" customWidth="1"/>
    <col min="4351" max="4351" width="47.28515625" style="168" bestFit="1" customWidth="1"/>
    <col min="4352" max="4352" width="9.5703125" style="168" bestFit="1" customWidth="1"/>
    <col min="4353" max="4353" width="7" style="168" bestFit="1" customWidth="1"/>
    <col min="4354" max="4354" width="8" style="168" bestFit="1" customWidth="1"/>
    <col min="4355" max="4355" width="10.42578125" style="168" bestFit="1" customWidth="1"/>
    <col min="4356" max="4356" width="17.5703125" style="168" bestFit="1" customWidth="1"/>
    <col min="4357" max="4357" width="18.140625" style="168" bestFit="1" customWidth="1"/>
    <col min="4358" max="4358" width="17" style="168" bestFit="1" customWidth="1"/>
    <col min="4359" max="4604" width="9.140625" style="168"/>
    <col min="4605" max="4605" width="7" style="168" bestFit="1" customWidth="1"/>
    <col min="4606" max="4606" width="7.5703125" style="168" bestFit="1" customWidth="1"/>
    <col min="4607" max="4607" width="47.28515625" style="168" bestFit="1" customWidth="1"/>
    <col min="4608" max="4608" width="9.5703125" style="168" bestFit="1" customWidth="1"/>
    <col min="4609" max="4609" width="7" style="168" bestFit="1" customWidth="1"/>
    <col min="4610" max="4610" width="8" style="168" bestFit="1" customWidth="1"/>
    <col min="4611" max="4611" width="10.42578125" style="168" bestFit="1" customWidth="1"/>
    <col min="4612" max="4612" width="17.5703125" style="168" bestFit="1" customWidth="1"/>
    <col min="4613" max="4613" width="18.140625" style="168" bestFit="1" customWidth="1"/>
    <col min="4614" max="4614" width="17" style="168" bestFit="1" customWidth="1"/>
    <col min="4615" max="4860" width="9.140625" style="168"/>
    <col min="4861" max="4861" width="7" style="168" bestFit="1" customWidth="1"/>
    <col min="4862" max="4862" width="7.5703125" style="168" bestFit="1" customWidth="1"/>
    <col min="4863" max="4863" width="47.28515625" style="168" bestFit="1" customWidth="1"/>
    <col min="4864" max="4864" width="9.5703125" style="168" bestFit="1" customWidth="1"/>
    <col min="4865" max="4865" width="7" style="168" bestFit="1" customWidth="1"/>
    <col min="4866" max="4866" width="8" style="168" bestFit="1" customWidth="1"/>
    <col min="4867" max="4867" width="10.42578125" style="168" bestFit="1" customWidth="1"/>
    <col min="4868" max="4868" width="17.5703125" style="168" bestFit="1" customWidth="1"/>
    <col min="4869" max="4869" width="18.140625" style="168" bestFit="1" customWidth="1"/>
    <col min="4870" max="4870" width="17" style="168" bestFit="1" customWidth="1"/>
    <col min="4871" max="5116" width="9.140625" style="168"/>
    <col min="5117" max="5117" width="7" style="168" bestFit="1" customWidth="1"/>
    <col min="5118" max="5118" width="7.5703125" style="168" bestFit="1" customWidth="1"/>
    <col min="5119" max="5119" width="47.28515625" style="168" bestFit="1" customWidth="1"/>
    <col min="5120" max="5120" width="9.5703125" style="168" bestFit="1" customWidth="1"/>
    <col min="5121" max="5121" width="7" style="168" bestFit="1" customWidth="1"/>
    <col min="5122" max="5122" width="8" style="168" bestFit="1" customWidth="1"/>
    <col min="5123" max="5123" width="10.42578125" style="168" bestFit="1" customWidth="1"/>
    <col min="5124" max="5124" width="17.5703125" style="168" bestFit="1" customWidth="1"/>
    <col min="5125" max="5125" width="18.140625" style="168" bestFit="1" customWidth="1"/>
    <col min="5126" max="5126" width="17" style="168" bestFit="1" customWidth="1"/>
    <col min="5127" max="5372" width="9.140625" style="168"/>
    <col min="5373" max="5373" width="7" style="168" bestFit="1" customWidth="1"/>
    <col min="5374" max="5374" width="7.5703125" style="168" bestFit="1" customWidth="1"/>
    <col min="5375" max="5375" width="47.28515625" style="168" bestFit="1" customWidth="1"/>
    <col min="5376" max="5376" width="9.5703125" style="168" bestFit="1" customWidth="1"/>
    <col min="5377" max="5377" width="7" style="168" bestFit="1" customWidth="1"/>
    <col min="5378" max="5378" width="8" style="168" bestFit="1" customWidth="1"/>
    <col min="5379" max="5379" width="10.42578125" style="168" bestFit="1" customWidth="1"/>
    <col min="5380" max="5380" width="17.5703125" style="168" bestFit="1" customWidth="1"/>
    <col min="5381" max="5381" width="18.140625" style="168" bestFit="1" customWidth="1"/>
    <col min="5382" max="5382" width="17" style="168" bestFit="1" customWidth="1"/>
    <col min="5383" max="5628" width="9.140625" style="168"/>
    <col min="5629" max="5629" width="7" style="168" bestFit="1" customWidth="1"/>
    <col min="5630" max="5630" width="7.5703125" style="168" bestFit="1" customWidth="1"/>
    <col min="5631" max="5631" width="47.28515625" style="168" bestFit="1" customWidth="1"/>
    <col min="5632" max="5632" width="9.5703125" style="168" bestFit="1" customWidth="1"/>
    <col min="5633" max="5633" width="7" style="168" bestFit="1" customWidth="1"/>
    <col min="5634" max="5634" width="8" style="168" bestFit="1" customWidth="1"/>
    <col min="5635" max="5635" width="10.42578125" style="168" bestFit="1" customWidth="1"/>
    <col min="5636" max="5636" width="17.5703125" style="168" bestFit="1" customWidth="1"/>
    <col min="5637" max="5637" width="18.140625" style="168" bestFit="1" customWidth="1"/>
    <col min="5638" max="5638" width="17" style="168" bestFit="1" customWidth="1"/>
    <col min="5639" max="5884" width="9.140625" style="168"/>
    <col min="5885" max="5885" width="7" style="168" bestFit="1" customWidth="1"/>
    <col min="5886" max="5886" width="7.5703125" style="168" bestFit="1" customWidth="1"/>
    <col min="5887" max="5887" width="47.28515625" style="168" bestFit="1" customWidth="1"/>
    <col min="5888" max="5888" width="9.5703125" style="168" bestFit="1" customWidth="1"/>
    <col min="5889" max="5889" width="7" style="168" bestFit="1" customWidth="1"/>
    <col min="5890" max="5890" width="8" style="168" bestFit="1" customWidth="1"/>
    <col min="5891" max="5891" width="10.42578125" style="168" bestFit="1" customWidth="1"/>
    <col min="5892" max="5892" width="17.5703125" style="168" bestFit="1" customWidth="1"/>
    <col min="5893" max="5893" width="18.140625" style="168" bestFit="1" customWidth="1"/>
    <col min="5894" max="5894" width="17" style="168" bestFit="1" customWidth="1"/>
    <col min="5895" max="6140" width="9.140625" style="168"/>
    <col min="6141" max="6141" width="7" style="168" bestFit="1" customWidth="1"/>
    <col min="6142" max="6142" width="7.5703125" style="168" bestFit="1" customWidth="1"/>
    <col min="6143" max="6143" width="47.28515625" style="168" bestFit="1" customWidth="1"/>
    <col min="6144" max="6144" width="9.5703125" style="168" bestFit="1" customWidth="1"/>
    <col min="6145" max="6145" width="7" style="168" bestFit="1" customWidth="1"/>
    <col min="6146" max="6146" width="8" style="168" bestFit="1" customWidth="1"/>
    <col min="6147" max="6147" width="10.42578125" style="168" bestFit="1" customWidth="1"/>
    <col min="6148" max="6148" width="17.5703125" style="168" bestFit="1" customWidth="1"/>
    <col min="6149" max="6149" width="18.140625" style="168" bestFit="1" customWidth="1"/>
    <col min="6150" max="6150" width="17" style="168" bestFit="1" customWidth="1"/>
    <col min="6151" max="6396" width="9.140625" style="168"/>
    <col min="6397" max="6397" width="7" style="168" bestFit="1" customWidth="1"/>
    <col min="6398" max="6398" width="7.5703125" style="168" bestFit="1" customWidth="1"/>
    <col min="6399" max="6399" width="47.28515625" style="168" bestFit="1" customWidth="1"/>
    <col min="6400" max="6400" width="9.5703125" style="168" bestFit="1" customWidth="1"/>
    <col min="6401" max="6401" width="7" style="168" bestFit="1" customWidth="1"/>
    <col min="6402" max="6402" width="8" style="168" bestFit="1" customWidth="1"/>
    <col min="6403" max="6403" width="10.42578125" style="168" bestFit="1" customWidth="1"/>
    <col min="6404" max="6404" width="17.5703125" style="168" bestFit="1" customWidth="1"/>
    <col min="6405" max="6405" width="18.140625" style="168" bestFit="1" customWidth="1"/>
    <col min="6406" max="6406" width="17" style="168" bestFit="1" customWidth="1"/>
    <col min="6407" max="6652" width="9.140625" style="168"/>
    <col min="6653" max="6653" width="7" style="168" bestFit="1" customWidth="1"/>
    <col min="6654" max="6654" width="7.5703125" style="168" bestFit="1" customWidth="1"/>
    <col min="6655" max="6655" width="47.28515625" style="168" bestFit="1" customWidth="1"/>
    <col min="6656" max="6656" width="9.5703125" style="168" bestFit="1" customWidth="1"/>
    <col min="6657" max="6657" width="7" style="168" bestFit="1" customWidth="1"/>
    <col min="6658" max="6658" width="8" style="168" bestFit="1" customWidth="1"/>
    <col min="6659" max="6659" width="10.42578125" style="168" bestFit="1" customWidth="1"/>
    <col min="6660" max="6660" width="17.5703125" style="168" bestFit="1" customWidth="1"/>
    <col min="6661" max="6661" width="18.140625" style="168" bestFit="1" customWidth="1"/>
    <col min="6662" max="6662" width="17" style="168" bestFit="1" customWidth="1"/>
    <col min="6663" max="6908" width="9.140625" style="168"/>
    <col min="6909" max="6909" width="7" style="168" bestFit="1" customWidth="1"/>
    <col min="6910" max="6910" width="7.5703125" style="168" bestFit="1" customWidth="1"/>
    <col min="6911" max="6911" width="47.28515625" style="168" bestFit="1" customWidth="1"/>
    <col min="6912" max="6912" width="9.5703125" style="168" bestFit="1" customWidth="1"/>
    <col min="6913" max="6913" width="7" style="168" bestFit="1" customWidth="1"/>
    <col min="6914" max="6914" width="8" style="168" bestFit="1" customWidth="1"/>
    <col min="6915" max="6915" width="10.42578125" style="168" bestFit="1" customWidth="1"/>
    <col min="6916" max="6916" width="17.5703125" style="168" bestFit="1" customWidth="1"/>
    <col min="6917" max="6917" width="18.140625" style="168" bestFit="1" customWidth="1"/>
    <col min="6918" max="6918" width="17" style="168" bestFit="1" customWidth="1"/>
    <col min="6919" max="7164" width="9.140625" style="168"/>
    <col min="7165" max="7165" width="7" style="168" bestFit="1" customWidth="1"/>
    <col min="7166" max="7166" width="7.5703125" style="168" bestFit="1" customWidth="1"/>
    <col min="7167" max="7167" width="47.28515625" style="168" bestFit="1" customWidth="1"/>
    <col min="7168" max="7168" width="9.5703125" style="168" bestFit="1" customWidth="1"/>
    <col min="7169" max="7169" width="7" style="168" bestFit="1" customWidth="1"/>
    <col min="7170" max="7170" width="8" style="168" bestFit="1" customWidth="1"/>
    <col min="7171" max="7171" width="10.42578125" style="168" bestFit="1" customWidth="1"/>
    <col min="7172" max="7172" width="17.5703125" style="168" bestFit="1" customWidth="1"/>
    <col min="7173" max="7173" width="18.140625" style="168" bestFit="1" customWidth="1"/>
    <col min="7174" max="7174" width="17" style="168" bestFit="1" customWidth="1"/>
    <col min="7175" max="7420" width="9.140625" style="168"/>
    <col min="7421" max="7421" width="7" style="168" bestFit="1" customWidth="1"/>
    <col min="7422" max="7422" width="7.5703125" style="168" bestFit="1" customWidth="1"/>
    <col min="7423" max="7423" width="47.28515625" style="168" bestFit="1" customWidth="1"/>
    <col min="7424" max="7424" width="9.5703125" style="168" bestFit="1" customWidth="1"/>
    <col min="7425" max="7425" width="7" style="168" bestFit="1" customWidth="1"/>
    <col min="7426" max="7426" width="8" style="168" bestFit="1" customWidth="1"/>
    <col min="7427" max="7427" width="10.42578125" style="168" bestFit="1" customWidth="1"/>
    <col min="7428" max="7428" width="17.5703125" style="168" bestFit="1" customWidth="1"/>
    <col min="7429" max="7429" width="18.140625" style="168" bestFit="1" customWidth="1"/>
    <col min="7430" max="7430" width="17" style="168" bestFit="1" customWidth="1"/>
    <col min="7431" max="7676" width="9.140625" style="168"/>
    <col min="7677" max="7677" width="7" style="168" bestFit="1" customWidth="1"/>
    <col min="7678" max="7678" width="7.5703125" style="168" bestFit="1" customWidth="1"/>
    <col min="7679" max="7679" width="47.28515625" style="168" bestFit="1" customWidth="1"/>
    <col min="7680" max="7680" width="9.5703125" style="168" bestFit="1" customWidth="1"/>
    <col min="7681" max="7681" width="7" style="168" bestFit="1" customWidth="1"/>
    <col min="7682" max="7682" width="8" style="168" bestFit="1" customWidth="1"/>
    <col min="7683" max="7683" width="10.42578125" style="168" bestFit="1" customWidth="1"/>
    <col min="7684" max="7684" width="17.5703125" style="168" bestFit="1" customWidth="1"/>
    <col min="7685" max="7685" width="18.140625" style="168" bestFit="1" customWidth="1"/>
    <col min="7686" max="7686" width="17" style="168" bestFit="1" customWidth="1"/>
    <col min="7687" max="7932" width="9.140625" style="168"/>
    <col min="7933" max="7933" width="7" style="168" bestFit="1" customWidth="1"/>
    <col min="7934" max="7934" width="7.5703125" style="168" bestFit="1" customWidth="1"/>
    <col min="7935" max="7935" width="47.28515625" style="168" bestFit="1" customWidth="1"/>
    <col min="7936" max="7936" width="9.5703125" style="168" bestFit="1" customWidth="1"/>
    <col min="7937" max="7937" width="7" style="168" bestFit="1" customWidth="1"/>
    <col min="7938" max="7938" width="8" style="168" bestFit="1" customWidth="1"/>
    <col min="7939" max="7939" width="10.42578125" style="168" bestFit="1" customWidth="1"/>
    <col min="7940" max="7940" width="17.5703125" style="168" bestFit="1" customWidth="1"/>
    <col min="7941" max="7941" width="18.140625" style="168" bestFit="1" customWidth="1"/>
    <col min="7942" max="7942" width="17" style="168" bestFit="1" customWidth="1"/>
    <col min="7943" max="8188" width="9.140625" style="168"/>
    <col min="8189" max="8189" width="7" style="168" bestFit="1" customWidth="1"/>
    <col min="8190" max="8190" width="7.5703125" style="168" bestFit="1" customWidth="1"/>
    <col min="8191" max="8191" width="47.28515625" style="168" bestFit="1" customWidth="1"/>
    <col min="8192" max="8192" width="9.5703125" style="168" bestFit="1" customWidth="1"/>
    <col min="8193" max="8193" width="7" style="168" bestFit="1" customWidth="1"/>
    <col min="8194" max="8194" width="8" style="168" bestFit="1" customWidth="1"/>
    <col min="8195" max="8195" width="10.42578125" style="168" bestFit="1" customWidth="1"/>
    <col min="8196" max="8196" width="17.5703125" style="168" bestFit="1" customWidth="1"/>
    <col min="8197" max="8197" width="18.140625" style="168" bestFit="1" customWidth="1"/>
    <col min="8198" max="8198" width="17" style="168" bestFit="1" customWidth="1"/>
    <col min="8199" max="8444" width="9.140625" style="168"/>
    <col min="8445" max="8445" width="7" style="168" bestFit="1" customWidth="1"/>
    <col min="8446" max="8446" width="7.5703125" style="168" bestFit="1" customWidth="1"/>
    <col min="8447" max="8447" width="47.28515625" style="168" bestFit="1" customWidth="1"/>
    <col min="8448" max="8448" width="9.5703125" style="168" bestFit="1" customWidth="1"/>
    <col min="8449" max="8449" width="7" style="168" bestFit="1" customWidth="1"/>
    <col min="8450" max="8450" width="8" style="168" bestFit="1" customWidth="1"/>
    <col min="8451" max="8451" width="10.42578125" style="168" bestFit="1" customWidth="1"/>
    <col min="8452" max="8452" width="17.5703125" style="168" bestFit="1" customWidth="1"/>
    <col min="8453" max="8453" width="18.140625" style="168" bestFit="1" customWidth="1"/>
    <col min="8454" max="8454" width="17" style="168" bestFit="1" customWidth="1"/>
    <col min="8455" max="8700" width="9.140625" style="168"/>
    <col min="8701" max="8701" width="7" style="168" bestFit="1" customWidth="1"/>
    <col min="8702" max="8702" width="7.5703125" style="168" bestFit="1" customWidth="1"/>
    <col min="8703" max="8703" width="47.28515625" style="168" bestFit="1" customWidth="1"/>
    <col min="8704" max="8704" width="9.5703125" style="168" bestFit="1" customWidth="1"/>
    <col min="8705" max="8705" width="7" style="168" bestFit="1" customWidth="1"/>
    <col min="8706" max="8706" width="8" style="168" bestFit="1" customWidth="1"/>
    <col min="8707" max="8707" width="10.42578125" style="168" bestFit="1" customWidth="1"/>
    <col min="8708" max="8708" width="17.5703125" style="168" bestFit="1" customWidth="1"/>
    <col min="8709" max="8709" width="18.140625" style="168" bestFit="1" customWidth="1"/>
    <col min="8710" max="8710" width="17" style="168" bestFit="1" customWidth="1"/>
    <col min="8711" max="8956" width="9.140625" style="168"/>
    <col min="8957" max="8957" width="7" style="168" bestFit="1" customWidth="1"/>
    <col min="8958" max="8958" width="7.5703125" style="168" bestFit="1" customWidth="1"/>
    <col min="8959" max="8959" width="47.28515625" style="168" bestFit="1" customWidth="1"/>
    <col min="8960" max="8960" width="9.5703125" style="168" bestFit="1" customWidth="1"/>
    <col min="8961" max="8961" width="7" style="168" bestFit="1" customWidth="1"/>
    <col min="8962" max="8962" width="8" style="168" bestFit="1" customWidth="1"/>
    <col min="8963" max="8963" width="10.42578125" style="168" bestFit="1" customWidth="1"/>
    <col min="8964" max="8964" width="17.5703125" style="168" bestFit="1" customWidth="1"/>
    <col min="8965" max="8965" width="18.140625" style="168" bestFit="1" customWidth="1"/>
    <col min="8966" max="8966" width="17" style="168" bestFit="1" customWidth="1"/>
    <col min="8967" max="9212" width="9.140625" style="168"/>
    <col min="9213" max="9213" width="7" style="168" bestFit="1" customWidth="1"/>
    <col min="9214" max="9214" width="7.5703125" style="168" bestFit="1" customWidth="1"/>
    <col min="9215" max="9215" width="47.28515625" style="168" bestFit="1" customWidth="1"/>
    <col min="9216" max="9216" width="9.5703125" style="168" bestFit="1" customWidth="1"/>
    <col min="9217" max="9217" width="7" style="168" bestFit="1" customWidth="1"/>
    <col min="9218" max="9218" width="8" style="168" bestFit="1" customWidth="1"/>
    <col min="9219" max="9219" width="10.42578125" style="168" bestFit="1" customWidth="1"/>
    <col min="9220" max="9220" width="17.5703125" style="168" bestFit="1" customWidth="1"/>
    <col min="9221" max="9221" width="18.140625" style="168" bestFit="1" customWidth="1"/>
    <col min="9222" max="9222" width="17" style="168" bestFit="1" customWidth="1"/>
    <col min="9223" max="9468" width="9.140625" style="168"/>
    <col min="9469" max="9469" width="7" style="168" bestFit="1" customWidth="1"/>
    <col min="9470" max="9470" width="7.5703125" style="168" bestFit="1" customWidth="1"/>
    <col min="9471" max="9471" width="47.28515625" style="168" bestFit="1" customWidth="1"/>
    <col min="9472" max="9472" width="9.5703125" style="168" bestFit="1" customWidth="1"/>
    <col min="9473" max="9473" width="7" style="168" bestFit="1" customWidth="1"/>
    <col min="9474" max="9474" width="8" style="168" bestFit="1" customWidth="1"/>
    <col min="9475" max="9475" width="10.42578125" style="168" bestFit="1" customWidth="1"/>
    <col min="9476" max="9476" width="17.5703125" style="168" bestFit="1" customWidth="1"/>
    <col min="9477" max="9477" width="18.140625" style="168" bestFit="1" customWidth="1"/>
    <col min="9478" max="9478" width="17" style="168" bestFit="1" customWidth="1"/>
    <col min="9479" max="9724" width="9.140625" style="168"/>
    <col min="9725" max="9725" width="7" style="168" bestFit="1" customWidth="1"/>
    <col min="9726" max="9726" width="7.5703125" style="168" bestFit="1" customWidth="1"/>
    <col min="9727" max="9727" width="47.28515625" style="168" bestFit="1" customWidth="1"/>
    <col min="9728" max="9728" width="9.5703125" style="168" bestFit="1" customWidth="1"/>
    <col min="9729" max="9729" width="7" style="168" bestFit="1" customWidth="1"/>
    <col min="9730" max="9730" width="8" style="168" bestFit="1" customWidth="1"/>
    <col min="9731" max="9731" width="10.42578125" style="168" bestFit="1" customWidth="1"/>
    <col min="9732" max="9732" width="17.5703125" style="168" bestFit="1" customWidth="1"/>
    <col min="9733" max="9733" width="18.140625" style="168" bestFit="1" customWidth="1"/>
    <col min="9734" max="9734" width="17" style="168" bestFit="1" customWidth="1"/>
    <col min="9735" max="9980" width="9.140625" style="168"/>
    <col min="9981" max="9981" width="7" style="168" bestFit="1" customWidth="1"/>
    <col min="9982" max="9982" width="7.5703125" style="168" bestFit="1" customWidth="1"/>
    <col min="9983" max="9983" width="47.28515625" style="168" bestFit="1" customWidth="1"/>
    <col min="9984" max="9984" width="9.5703125" style="168" bestFit="1" customWidth="1"/>
    <col min="9985" max="9985" width="7" style="168" bestFit="1" customWidth="1"/>
    <col min="9986" max="9986" width="8" style="168" bestFit="1" customWidth="1"/>
    <col min="9987" max="9987" width="10.42578125" style="168" bestFit="1" customWidth="1"/>
    <col min="9988" max="9988" width="17.5703125" style="168" bestFit="1" customWidth="1"/>
    <col min="9989" max="9989" width="18.140625" style="168" bestFit="1" customWidth="1"/>
    <col min="9990" max="9990" width="17" style="168" bestFit="1" customWidth="1"/>
    <col min="9991" max="10236" width="9.140625" style="168"/>
    <col min="10237" max="10237" width="7" style="168" bestFit="1" customWidth="1"/>
    <col min="10238" max="10238" width="7.5703125" style="168" bestFit="1" customWidth="1"/>
    <col min="10239" max="10239" width="47.28515625" style="168" bestFit="1" customWidth="1"/>
    <col min="10240" max="10240" width="9.5703125" style="168" bestFit="1" customWidth="1"/>
    <col min="10241" max="10241" width="7" style="168" bestFit="1" customWidth="1"/>
    <col min="10242" max="10242" width="8" style="168" bestFit="1" customWidth="1"/>
    <col min="10243" max="10243" width="10.42578125" style="168" bestFit="1" customWidth="1"/>
    <col min="10244" max="10244" width="17.5703125" style="168" bestFit="1" customWidth="1"/>
    <col min="10245" max="10245" width="18.140625" style="168" bestFit="1" customWidth="1"/>
    <col min="10246" max="10246" width="17" style="168" bestFit="1" customWidth="1"/>
    <col min="10247" max="10492" width="9.140625" style="168"/>
    <col min="10493" max="10493" width="7" style="168" bestFit="1" customWidth="1"/>
    <col min="10494" max="10494" width="7.5703125" style="168" bestFit="1" customWidth="1"/>
    <col min="10495" max="10495" width="47.28515625" style="168" bestFit="1" customWidth="1"/>
    <col min="10496" max="10496" width="9.5703125" style="168" bestFit="1" customWidth="1"/>
    <col min="10497" max="10497" width="7" style="168" bestFit="1" customWidth="1"/>
    <col min="10498" max="10498" width="8" style="168" bestFit="1" customWidth="1"/>
    <col min="10499" max="10499" width="10.42578125" style="168" bestFit="1" customWidth="1"/>
    <col min="10500" max="10500" width="17.5703125" style="168" bestFit="1" customWidth="1"/>
    <col min="10501" max="10501" width="18.140625" style="168" bestFit="1" customWidth="1"/>
    <col min="10502" max="10502" width="17" style="168" bestFit="1" customWidth="1"/>
    <col min="10503" max="10748" width="9.140625" style="168"/>
    <col min="10749" max="10749" width="7" style="168" bestFit="1" customWidth="1"/>
    <col min="10750" max="10750" width="7.5703125" style="168" bestFit="1" customWidth="1"/>
    <col min="10751" max="10751" width="47.28515625" style="168" bestFit="1" customWidth="1"/>
    <col min="10752" max="10752" width="9.5703125" style="168" bestFit="1" customWidth="1"/>
    <col min="10753" max="10753" width="7" style="168" bestFit="1" customWidth="1"/>
    <col min="10754" max="10754" width="8" style="168" bestFit="1" customWidth="1"/>
    <col min="10755" max="10755" width="10.42578125" style="168" bestFit="1" customWidth="1"/>
    <col min="10756" max="10756" width="17.5703125" style="168" bestFit="1" customWidth="1"/>
    <col min="10757" max="10757" width="18.140625" style="168" bestFit="1" customWidth="1"/>
    <col min="10758" max="10758" width="17" style="168" bestFit="1" customWidth="1"/>
    <col min="10759" max="11004" width="9.140625" style="168"/>
    <col min="11005" max="11005" width="7" style="168" bestFit="1" customWidth="1"/>
    <col min="11006" max="11006" width="7.5703125" style="168" bestFit="1" customWidth="1"/>
    <col min="11007" max="11007" width="47.28515625" style="168" bestFit="1" customWidth="1"/>
    <col min="11008" max="11008" width="9.5703125" style="168" bestFit="1" customWidth="1"/>
    <col min="11009" max="11009" width="7" style="168" bestFit="1" customWidth="1"/>
    <col min="11010" max="11010" width="8" style="168" bestFit="1" customWidth="1"/>
    <col min="11011" max="11011" width="10.42578125" style="168" bestFit="1" customWidth="1"/>
    <col min="11012" max="11012" width="17.5703125" style="168" bestFit="1" customWidth="1"/>
    <col min="11013" max="11013" width="18.140625" style="168" bestFit="1" customWidth="1"/>
    <col min="11014" max="11014" width="17" style="168" bestFit="1" customWidth="1"/>
    <col min="11015" max="11260" width="9.140625" style="168"/>
    <col min="11261" max="11261" width="7" style="168" bestFit="1" customWidth="1"/>
    <col min="11262" max="11262" width="7.5703125" style="168" bestFit="1" customWidth="1"/>
    <col min="11263" max="11263" width="47.28515625" style="168" bestFit="1" customWidth="1"/>
    <col min="11264" max="11264" width="9.5703125" style="168" bestFit="1" customWidth="1"/>
    <col min="11265" max="11265" width="7" style="168" bestFit="1" customWidth="1"/>
    <col min="11266" max="11266" width="8" style="168" bestFit="1" customWidth="1"/>
    <col min="11267" max="11267" width="10.42578125" style="168" bestFit="1" customWidth="1"/>
    <col min="11268" max="11268" width="17.5703125" style="168" bestFit="1" customWidth="1"/>
    <col min="11269" max="11269" width="18.140625" style="168" bestFit="1" customWidth="1"/>
    <col min="11270" max="11270" width="17" style="168" bestFit="1" customWidth="1"/>
    <col min="11271" max="11516" width="9.140625" style="168"/>
    <col min="11517" max="11517" width="7" style="168" bestFit="1" customWidth="1"/>
    <col min="11518" max="11518" width="7.5703125" style="168" bestFit="1" customWidth="1"/>
    <col min="11519" max="11519" width="47.28515625" style="168" bestFit="1" customWidth="1"/>
    <col min="11520" max="11520" width="9.5703125" style="168" bestFit="1" customWidth="1"/>
    <col min="11521" max="11521" width="7" style="168" bestFit="1" customWidth="1"/>
    <col min="11522" max="11522" width="8" style="168" bestFit="1" customWidth="1"/>
    <col min="11523" max="11523" width="10.42578125" style="168" bestFit="1" customWidth="1"/>
    <col min="11524" max="11524" width="17.5703125" style="168" bestFit="1" customWidth="1"/>
    <col min="11525" max="11525" width="18.140625" style="168" bestFit="1" customWidth="1"/>
    <col min="11526" max="11526" width="17" style="168" bestFit="1" customWidth="1"/>
    <col min="11527" max="11772" width="9.140625" style="168"/>
    <col min="11773" max="11773" width="7" style="168" bestFit="1" customWidth="1"/>
    <col min="11774" max="11774" width="7.5703125" style="168" bestFit="1" customWidth="1"/>
    <col min="11775" max="11775" width="47.28515625" style="168" bestFit="1" customWidth="1"/>
    <col min="11776" max="11776" width="9.5703125" style="168" bestFit="1" customWidth="1"/>
    <col min="11777" max="11777" width="7" style="168" bestFit="1" customWidth="1"/>
    <col min="11778" max="11778" width="8" style="168" bestFit="1" customWidth="1"/>
    <col min="11779" max="11779" width="10.42578125" style="168" bestFit="1" customWidth="1"/>
    <col min="11780" max="11780" width="17.5703125" style="168" bestFit="1" customWidth="1"/>
    <col min="11781" max="11781" width="18.140625" style="168" bestFit="1" customWidth="1"/>
    <col min="11782" max="11782" width="17" style="168" bestFit="1" customWidth="1"/>
    <col min="11783" max="12028" width="9.140625" style="168"/>
    <col min="12029" max="12029" width="7" style="168" bestFit="1" customWidth="1"/>
    <col min="12030" max="12030" width="7.5703125" style="168" bestFit="1" customWidth="1"/>
    <col min="12031" max="12031" width="47.28515625" style="168" bestFit="1" customWidth="1"/>
    <col min="12032" max="12032" width="9.5703125" style="168" bestFit="1" customWidth="1"/>
    <col min="12033" max="12033" width="7" style="168" bestFit="1" customWidth="1"/>
    <col min="12034" max="12034" width="8" style="168" bestFit="1" customWidth="1"/>
    <col min="12035" max="12035" width="10.42578125" style="168" bestFit="1" customWidth="1"/>
    <col min="12036" max="12036" width="17.5703125" style="168" bestFit="1" customWidth="1"/>
    <col min="12037" max="12037" width="18.140625" style="168" bestFit="1" customWidth="1"/>
    <col min="12038" max="12038" width="17" style="168" bestFit="1" customWidth="1"/>
    <col min="12039" max="12284" width="9.140625" style="168"/>
    <col min="12285" max="12285" width="7" style="168" bestFit="1" customWidth="1"/>
    <col min="12286" max="12286" width="7.5703125" style="168" bestFit="1" customWidth="1"/>
    <col min="12287" max="12287" width="47.28515625" style="168" bestFit="1" customWidth="1"/>
    <col min="12288" max="12288" width="9.5703125" style="168" bestFit="1" customWidth="1"/>
    <col min="12289" max="12289" width="7" style="168" bestFit="1" customWidth="1"/>
    <col min="12290" max="12290" width="8" style="168" bestFit="1" customWidth="1"/>
    <col min="12291" max="12291" width="10.42578125" style="168" bestFit="1" customWidth="1"/>
    <col min="12292" max="12292" width="17.5703125" style="168" bestFit="1" customWidth="1"/>
    <col min="12293" max="12293" width="18.140625" style="168" bestFit="1" customWidth="1"/>
    <col min="12294" max="12294" width="17" style="168" bestFit="1" customWidth="1"/>
    <col min="12295" max="12540" width="9.140625" style="168"/>
    <col min="12541" max="12541" width="7" style="168" bestFit="1" customWidth="1"/>
    <col min="12542" max="12542" width="7.5703125" style="168" bestFit="1" customWidth="1"/>
    <col min="12543" max="12543" width="47.28515625" style="168" bestFit="1" customWidth="1"/>
    <col min="12544" max="12544" width="9.5703125" style="168" bestFit="1" customWidth="1"/>
    <col min="12545" max="12545" width="7" style="168" bestFit="1" customWidth="1"/>
    <col min="12546" max="12546" width="8" style="168" bestFit="1" customWidth="1"/>
    <col min="12547" max="12547" width="10.42578125" style="168" bestFit="1" customWidth="1"/>
    <col min="12548" max="12548" width="17.5703125" style="168" bestFit="1" customWidth="1"/>
    <col min="12549" max="12549" width="18.140625" style="168" bestFit="1" customWidth="1"/>
    <col min="12550" max="12550" width="17" style="168" bestFit="1" customWidth="1"/>
    <col min="12551" max="12796" width="9.140625" style="168"/>
    <col min="12797" max="12797" width="7" style="168" bestFit="1" customWidth="1"/>
    <col min="12798" max="12798" width="7.5703125" style="168" bestFit="1" customWidth="1"/>
    <col min="12799" max="12799" width="47.28515625" style="168" bestFit="1" customWidth="1"/>
    <col min="12800" max="12800" width="9.5703125" style="168" bestFit="1" customWidth="1"/>
    <col min="12801" max="12801" width="7" style="168" bestFit="1" customWidth="1"/>
    <col min="12802" max="12802" width="8" style="168" bestFit="1" customWidth="1"/>
    <col min="12803" max="12803" width="10.42578125" style="168" bestFit="1" customWidth="1"/>
    <col min="12804" max="12804" width="17.5703125" style="168" bestFit="1" customWidth="1"/>
    <col min="12805" max="12805" width="18.140625" style="168" bestFit="1" customWidth="1"/>
    <col min="12806" max="12806" width="17" style="168" bestFit="1" customWidth="1"/>
    <col min="12807" max="13052" width="9.140625" style="168"/>
    <col min="13053" max="13053" width="7" style="168" bestFit="1" customWidth="1"/>
    <col min="13054" max="13054" width="7.5703125" style="168" bestFit="1" customWidth="1"/>
    <col min="13055" max="13055" width="47.28515625" style="168" bestFit="1" customWidth="1"/>
    <col min="13056" max="13056" width="9.5703125" style="168" bestFit="1" customWidth="1"/>
    <col min="13057" max="13057" width="7" style="168" bestFit="1" customWidth="1"/>
    <col min="13058" max="13058" width="8" style="168" bestFit="1" customWidth="1"/>
    <col min="13059" max="13059" width="10.42578125" style="168" bestFit="1" customWidth="1"/>
    <col min="13060" max="13060" width="17.5703125" style="168" bestFit="1" customWidth="1"/>
    <col min="13061" max="13061" width="18.140625" style="168" bestFit="1" customWidth="1"/>
    <col min="13062" max="13062" width="17" style="168" bestFit="1" customWidth="1"/>
    <col min="13063" max="13308" width="9.140625" style="168"/>
    <col min="13309" max="13309" width="7" style="168" bestFit="1" customWidth="1"/>
    <col min="13310" max="13310" width="7.5703125" style="168" bestFit="1" customWidth="1"/>
    <col min="13311" max="13311" width="47.28515625" style="168" bestFit="1" customWidth="1"/>
    <col min="13312" max="13312" width="9.5703125" style="168" bestFit="1" customWidth="1"/>
    <col min="13313" max="13313" width="7" style="168" bestFit="1" customWidth="1"/>
    <col min="13314" max="13314" width="8" style="168" bestFit="1" customWidth="1"/>
    <col min="13315" max="13315" width="10.42578125" style="168" bestFit="1" customWidth="1"/>
    <col min="13316" max="13316" width="17.5703125" style="168" bestFit="1" customWidth="1"/>
    <col min="13317" max="13317" width="18.140625" style="168" bestFit="1" customWidth="1"/>
    <col min="13318" max="13318" width="17" style="168" bestFit="1" customWidth="1"/>
    <col min="13319" max="13564" width="9.140625" style="168"/>
    <col min="13565" max="13565" width="7" style="168" bestFit="1" customWidth="1"/>
    <col min="13566" max="13566" width="7.5703125" style="168" bestFit="1" customWidth="1"/>
    <col min="13567" max="13567" width="47.28515625" style="168" bestFit="1" customWidth="1"/>
    <col min="13568" max="13568" width="9.5703125" style="168" bestFit="1" customWidth="1"/>
    <col min="13569" max="13569" width="7" style="168" bestFit="1" customWidth="1"/>
    <col min="13570" max="13570" width="8" style="168" bestFit="1" customWidth="1"/>
    <col min="13571" max="13571" width="10.42578125" style="168" bestFit="1" customWidth="1"/>
    <col min="13572" max="13572" width="17.5703125" style="168" bestFit="1" customWidth="1"/>
    <col min="13573" max="13573" width="18.140625" style="168" bestFit="1" customWidth="1"/>
    <col min="13574" max="13574" width="17" style="168" bestFit="1" customWidth="1"/>
    <col min="13575" max="13820" width="9.140625" style="168"/>
    <col min="13821" max="13821" width="7" style="168" bestFit="1" customWidth="1"/>
    <col min="13822" max="13822" width="7.5703125" style="168" bestFit="1" customWidth="1"/>
    <col min="13823" max="13823" width="47.28515625" style="168" bestFit="1" customWidth="1"/>
    <col min="13824" max="13824" width="9.5703125" style="168" bestFit="1" customWidth="1"/>
    <col min="13825" max="13825" width="7" style="168" bestFit="1" customWidth="1"/>
    <col min="13826" max="13826" width="8" style="168" bestFit="1" customWidth="1"/>
    <col min="13827" max="13827" width="10.42578125" style="168" bestFit="1" customWidth="1"/>
    <col min="13828" max="13828" width="17.5703125" style="168" bestFit="1" customWidth="1"/>
    <col min="13829" max="13829" width="18.140625" style="168" bestFit="1" customWidth="1"/>
    <col min="13830" max="13830" width="17" style="168" bestFit="1" customWidth="1"/>
    <col min="13831" max="14076" width="9.140625" style="168"/>
    <col min="14077" max="14077" width="7" style="168" bestFit="1" customWidth="1"/>
    <col min="14078" max="14078" width="7.5703125" style="168" bestFit="1" customWidth="1"/>
    <col min="14079" max="14079" width="47.28515625" style="168" bestFit="1" customWidth="1"/>
    <col min="14080" max="14080" width="9.5703125" style="168" bestFit="1" customWidth="1"/>
    <col min="14081" max="14081" width="7" style="168" bestFit="1" customWidth="1"/>
    <col min="14082" max="14082" width="8" style="168" bestFit="1" customWidth="1"/>
    <col min="14083" max="14083" width="10.42578125" style="168" bestFit="1" customWidth="1"/>
    <col min="14084" max="14084" width="17.5703125" style="168" bestFit="1" customWidth="1"/>
    <col min="14085" max="14085" width="18.140625" style="168" bestFit="1" customWidth="1"/>
    <col min="14086" max="14086" width="17" style="168" bestFit="1" customWidth="1"/>
    <col min="14087" max="14332" width="9.140625" style="168"/>
    <col min="14333" max="14333" width="7" style="168" bestFit="1" customWidth="1"/>
    <col min="14334" max="14334" width="7.5703125" style="168" bestFit="1" customWidth="1"/>
    <col min="14335" max="14335" width="47.28515625" style="168" bestFit="1" customWidth="1"/>
    <col min="14336" max="14336" width="9.5703125" style="168" bestFit="1" customWidth="1"/>
    <col min="14337" max="14337" width="7" style="168" bestFit="1" customWidth="1"/>
    <col min="14338" max="14338" width="8" style="168" bestFit="1" customWidth="1"/>
    <col min="14339" max="14339" width="10.42578125" style="168" bestFit="1" customWidth="1"/>
    <col min="14340" max="14340" width="17.5703125" style="168" bestFit="1" customWidth="1"/>
    <col min="14341" max="14341" width="18.140625" style="168" bestFit="1" customWidth="1"/>
    <col min="14342" max="14342" width="17" style="168" bestFit="1" customWidth="1"/>
    <col min="14343" max="14588" width="9.140625" style="168"/>
    <col min="14589" max="14589" width="7" style="168" bestFit="1" customWidth="1"/>
    <col min="14590" max="14590" width="7.5703125" style="168" bestFit="1" customWidth="1"/>
    <col min="14591" max="14591" width="47.28515625" style="168" bestFit="1" customWidth="1"/>
    <col min="14592" max="14592" width="9.5703125" style="168" bestFit="1" customWidth="1"/>
    <col min="14593" max="14593" width="7" style="168" bestFit="1" customWidth="1"/>
    <col min="14594" max="14594" width="8" style="168" bestFit="1" customWidth="1"/>
    <col min="14595" max="14595" width="10.42578125" style="168" bestFit="1" customWidth="1"/>
    <col min="14596" max="14596" width="17.5703125" style="168" bestFit="1" customWidth="1"/>
    <col min="14597" max="14597" width="18.140625" style="168" bestFit="1" customWidth="1"/>
    <col min="14598" max="14598" width="17" style="168" bestFit="1" customWidth="1"/>
    <col min="14599" max="14844" width="9.140625" style="168"/>
    <col min="14845" max="14845" width="7" style="168" bestFit="1" customWidth="1"/>
    <col min="14846" max="14846" width="7.5703125" style="168" bestFit="1" customWidth="1"/>
    <col min="14847" max="14847" width="47.28515625" style="168" bestFit="1" customWidth="1"/>
    <col min="14848" max="14848" width="9.5703125" style="168" bestFit="1" customWidth="1"/>
    <col min="14849" max="14849" width="7" style="168" bestFit="1" customWidth="1"/>
    <col min="14850" max="14850" width="8" style="168" bestFit="1" customWidth="1"/>
    <col min="14851" max="14851" width="10.42578125" style="168" bestFit="1" customWidth="1"/>
    <col min="14852" max="14852" width="17.5703125" style="168" bestFit="1" customWidth="1"/>
    <col min="14853" max="14853" width="18.140625" style="168" bestFit="1" customWidth="1"/>
    <col min="14854" max="14854" width="17" style="168" bestFit="1" customWidth="1"/>
    <col min="14855" max="15100" width="9.140625" style="168"/>
    <col min="15101" max="15101" width="7" style="168" bestFit="1" customWidth="1"/>
    <col min="15102" max="15102" width="7.5703125" style="168" bestFit="1" customWidth="1"/>
    <col min="15103" max="15103" width="47.28515625" style="168" bestFit="1" customWidth="1"/>
    <col min="15104" max="15104" width="9.5703125" style="168" bestFit="1" customWidth="1"/>
    <col min="15105" max="15105" width="7" style="168" bestFit="1" customWidth="1"/>
    <col min="15106" max="15106" width="8" style="168" bestFit="1" customWidth="1"/>
    <col min="15107" max="15107" width="10.42578125" style="168" bestFit="1" customWidth="1"/>
    <col min="15108" max="15108" width="17.5703125" style="168" bestFit="1" customWidth="1"/>
    <col min="15109" max="15109" width="18.140625" style="168" bestFit="1" customWidth="1"/>
    <col min="15110" max="15110" width="17" style="168" bestFit="1" customWidth="1"/>
    <col min="15111" max="15356" width="9.140625" style="168"/>
    <col min="15357" max="15357" width="7" style="168" bestFit="1" customWidth="1"/>
    <col min="15358" max="15358" width="7.5703125" style="168" bestFit="1" customWidth="1"/>
    <col min="15359" max="15359" width="47.28515625" style="168" bestFit="1" customWidth="1"/>
    <col min="15360" max="15360" width="9.5703125" style="168" bestFit="1" customWidth="1"/>
    <col min="15361" max="15361" width="7" style="168" bestFit="1" customWidth="1"/>
    <col min="15362" max="15362" width="8" style="168" bestFit="1" customWidth="1"/>
    <col min="15363" max="15363" width="10.42578125" style="168" bestFit="1" customWidth="1"/>
    <col min="15364" max="15364" width="17.5703125" style="168" bestFit="1" customWidth="1"/>
    <col min="15365" max="15365" width="18.140625" style="168" bestFit="1" customWidth="1"/>
    <col min="15366" max="15366" width="17" style="168" bestFit="1" customWidth="1"/>
    <col min="15367" max="15612" width="9.140625" style="168"/>
    <col min="15613" max="15613" width="7" style="168" bestFit="1" customWidth="1"/>
    <col min="15614" max="15614" width="7.5703125" style="168" bestFit="1" customWidth="1"/>
    <col min="15615" max="15615" width="47.28515625" style="168" bestFit="1" customWidth="1"/>
    <col min="15616" max="15616" width="9.5703125" style="168" bestFit="1" customWidth="1"/>
    <col min="15617" max="15617" width="7" style="168" bestFit="1" customWidth="1"/>
    <col min="15618" max="15618" width="8" style="168" bestFit="1" customWidth="1"/>
    <col min="15619" max="15619" width="10.42578125" style="168" bestFit="1" customWidth="1"/>
    <col min="15620" max="15620" width="17.5703125" style="168" bestFit="1" customWidth="1"/>
    <col min="15621" max="15621" width="18.140625" style="168" bestFit="1" customWidth="1"/>
    <col min="15622" max="15622" width="17" style="168" bestFit="1" customWidth="1"/>
    <col min="15623" max="15868" width="9.140625" style="168"/>
    <col min="15869" max="15869" width="7" style="168" bestFit="1" customWidth="1"/>
    <col min="15870" max="15870" width="7.5703125" style="168" bestFit="1" customWidth="1"/>
    <col min="15871" max="15871" width="47.28515625" style="168" bestFit="1" customWidth="1"/>
    <col min="15872" max="15872" width="9.5703125" style="168" bestFit="1" customWidth="1"/>
    <col min="15873" max="15873" width="7" style="168" bestFit="1" customWidth="1"/>
    <col min="15874" max="15874" width="8" style="168" bestFit="1" customWidth="1"/>
    <col min="15875" max="15875" width="10.42578125" style="168" bestFit="1" customWidth="1"/>
    <col min="15876" max="15876" width="17.5703125" style="168" bestFit="1" customWidth="1"/>
    <col min="15877" max="15877" width="18.140625" style="168" bestFit="1" customWidth="1"/>
    <col min="15878" max="15878" width="17" style="168" bestFit="1" customWidth="1"/>
    <col min="15879" max="16124" width="9.140625" style="168"/>
    <col min="16125" max="16125" width="7" style="168" bestFit="1" customWidth="1"/>
    <col min="16126" max="16126" width="7.5703125" style="168" bestFit="1" customWidth="1"/>
    <col min="16127" max="16127" width="47.28515625" style="168" bestFit="1" customWidth="1"/>
    <col min="16128" max="16128" width="9.5703125" style="168" bestFit="1" customWidth="1"/>
    <col min="16129" max="16129" width="7" style="168" bestFit="1" customWidth="1"/>
    <col min="16130" max="16130" width="8" style="168" bestFit="1" customWidth="1"/>
    <col min="16131" max="16131" width="10.42578125" style="168" bestFit="1" customWidth="1"/>
    <col min="16132" max="16132" width="17.5703125" style="168" bestFit="1" customWidth="1"/>
    <col min="16133" max="16133" width="18.140625" style="168" bestFit="1" customWidth="1"/>
    <col min="16134" max="16134" width="17" style="168" bestFit="1" customWidth="1"/>
    <col min="16135" max="16384" width="9.140625" style="168"/>
  </cols>
  <sheetData>
    <row r="2" spans="2:6" x14ac:dyDescent="0.2">
      <c r="B2" s="167" t="s">
        <v>89</v>
      </c>
      <c r="C2" s="167" t="s">
        <v>90</v>
      </c>
      <c r="D2" s="167" t="s">
        <v>91</v>
      </c>
      <c r="E2" s="167" t="s">
        <v>92</v>
      </c>
      <c r="F2" s="167" t="s">
        <v>93</v>
      </c>
    </row>
    <row r="3" spans="2:6" x14ac:dyDescent="0.2">
      <c r="B3" s="169" t="s">
        <v>94</v>
      </c>
      <c r="C3" s="169" t="s">
        <v>95</v>
      </c>
      <c r="D3" s="169" t="s">
        <v>96</v>
      </c>
      <c r="E3" s="171">
        <v>40122</v>
      </c>
      <c r="F3" s="170">
        <v>81176</v>
      </c>
    </row>
    <row r="4" spans="2:6" x14ac:dyDescent="0.2">
      <c r="B4" s="169" t="s">
        <v>94</v>
      </c>
      <c r="C4" s="169" t="s">
        <v>97</v>
      </c>
      <c r="D4" s="169" t="s">
        <v>98</v>
      </c>
      <c r="E4" s="171">
        <v>39447</v>
      </c>
      <c r="F4" s="170">
        <v>15432.89</v>
      </c>
    </row>
    <row r="5" spans="2:6" x14ac:dyDescent="0.2">
      <c r="B5" s="169" t="s">
        <v>94</v>
      </c>
      <c r="C5" s="169" t="s">
        <v>99</v>
      </c>
      <c r="D5" s="169" t="s">
        <v>100</v>
      </c>
      <c r="E5" s="171">
        <v>40896</v>
      </c>
      <c r="F5" s="170">
        <v>10415.469999999999</v>
      </c>
    </row>
    <row r="6" spans="2:6" x14ac:dyDescent="0.2">
      <c r="B6" s="169" t="s">
        <v>94</v>
      </c>
      <c r="C6" s="169" t="s">
        <v>101</v>
      </c>
      <c r="D6" s="169" t="s">
        <v>102</v>
      </c>
      <c r="E6" s="171">
        <v>39107</v>
      </c>
      <c r="F6" s="170">
        <v>69135.570000000007</v>
      </c>
    </row>
    <row r="7" spans="2:6" x14ac:dyDescent="0.2">
      <c r="B7" s="169" t="s">
        <v>94</v>
      </c>
      <c r="C7" s="169" t="s">
        <v>103</v>
      </c>
      <c r="D7" s="169" t="s">
        <v>104</v>
      </c>
      <c r="E7" s="171">
        <v>39814</v>
      </c>
      <c r="F7" s="170">
        <v>80008</v>
      </c>
    </row>
    <row r="8" spans="2:6" x14ac:dyDescent="0.2">
      <c r="B8" s="169" t="s">
        <v>94</v>
      </c>
      <c r="C8" s="169" t="s">
        <v>105</v>
      </c>
      <c r="D8" s="169" t="s">
        <v>106</v>
      </c>
      <c r="E8" s="171">
        <v>39139</v>
      </c>
      <c r="F8" s="170">
        <v>128500.97</v>
      </c>
    </row>
    <row r="9" spans="2:6" x14ac:dyDescent="0.2">
      <c r="B9" s="169" t="s">
        <v>94</v>
      </c>
      <c r="C9" s="169" t="s">
        <v>107</v>
      </c>
      <c r="D9" s="169" t="s">
        <v>108</v>
      </c>
      <c r="E9" s="171">
        <v>39139</v>
      </c>
      <c r="F9" s="170">
        <v>28549.14</v>
      </c>
    </row>
    <row r="10" spans="2:6" x14ac:dyDescent="0.2">
      <c r="B10" s="169" t="s">
        <v>94</v>
      </c>
      <c r="C10" s="169" t="s">
        <v>109</v>
      </c>
      <c r="D10" s="169" t="s">
        <v>110</v>
      </c>
      <c r="E10" s="171">
        <v>39223</v>
      </c>
      <c r="F10" s="170">
        <v>92030.399999999994</v>
      </c>
    </row>
    <row r="11" spans="2:6" x14ac:dyDescent="0.2">
      <c r="B11" s="169" t="s">
        <v>94</v>
      </c>
      <c r="C11" s="169" t="s">
        <v>111</v>
      </c>
      <c r="D11" s="169" t="s">
        <v>112</v>
      </c>
      <c r="E11" s="171">
        <v>39245</v>
      </c>
      <c r="F11" s="170">
        <v>10992.52</v>
      </c>
    </row>
    <row r="12" spans="2:6" x14ac:dyDescent="0.2">
      <c r="B12" s="169" t="s">
        <v>94</v>
      </c>
      <c r="C12" s="169" t="s">
        <v>113</v>
      </c>
      <c r="D12" s="169" t="s">
        <v>114</v>
      </c>
      <c r="E12" s="171">
        <v>39328</v>
      </c>
      <c r="F12" s="170">
        <v>10432.5</v>
      </c>
    </row>
    <row r="13" spans="2:6" x14ac:dyDescent="0.2">
      <c r="B13" s="169" t="s">
        <v>94</v>
      </c>
      <c r="C13" s="169" t="s">
        <v>115</v>
      </c>
      <c r="D13" s="169" t="s">
        <v>116</v>
      </c>
      <c r="E13" s="171">
        <v>39384</v>
      </c>
      <c r="F13" s="170">
        <v>11940.71</v>
      </c>
    </row>
    <row r="14" spans="2:6" x14ac:dyDescent="0.2">
      <c r="B14" s="169" t="s">
        <v>94</v>
      </c>
      <c r="C14" s="169" t="s">
        <v>117</v>
      </c>
      <c r="D14" s="169" t="s">
        <v>118</v>
      </c>
      <c r="E14" s="171">
        <v>39409</v>
      </c>
      <c r="F14" s="170">
        <v>10646.66</v>
      </c>
    </row>
    <row r="15" spans="2:6" x14ac:dyDescent="0.2">
      <c r="B15" s="169" t="s">
        <v>94</v>
      </c>
      <c r="C15" s="169" t="s">
        <v>119</v>
      </c>
      <c r="D15" s="169" t="s">
        <v>120</v>
      </c>
      <c r="E15" s="171">
        <v>39435</v>
      </c>
      <c r="F15" s="170">
        <v>39332.21</v>
      </c>
    </row>
    <row r="16" spans="2:6" x14ac:dyDescent="0.2">
      <c r="B16" s="169" t="s">
        <v>94</v>
      </c>
      <c r="C16" s="169" t="s">
        <v>121</v>
      </c>
      <c r="D16" s="169" t="s">
        <v>122</v>
      </c>
      <c r="E16" s="171">
        <v>39433</v>
      </c>
      <c r="F16" s="170">
        <v>46433.29</v>
      </c>
    </row>
    <row r="17" spans="2:6" x14ac:dyDescent="0.2">
      <c r="B17" s="169" t="s">
        <v>94</v>
      </c>
      <c r="C17" s="169" t="s">
        <v>123</v>
      </c>
      <c r="D17" s="169" t="s">
        <v>124</v>
      </c>
      <c r="E17" s="171">
        <v>39407</v>
      </c>
      <c r="F17" s="170">
        <v>10748.67</v>
      </c>
    </row>
    <row r="18" spans="2:6" x14ac:dyDescent="0.2">
      <c r="B18" s="169" t="s">
        <v>94</v>
      </c>
      <c r="C18" s="169" t="s">
        <v>125</v>
      </c>
      <c r="D18" s="169" t="s">
        <v>126</v>
      </c>
      <c r="E18" s="171">
        <v>39435</v>
      </c>
      <c r="F18" s="170">
        <v>45610.52</v>
      </c>
    </row>
    <row r="19" spans="2:6" x14ac:dyDescent="0.2">
      <c r="B19" s="169" t="s">
        <v>94</v>
      </c>
      <c r="C19" s="169" t="s">
        <v>127</v>
      </c>
      <c r="D19" s="169" t="s">
        <v>128</v>
      </c>
      <c r="E19" s="171">
        <v>39435</v>
      </c>
      <c r="F19" s="170">
        <v>21205.75</v>
      </c>
    </row>
    <row r="20" spans="2:6" x14ac:dyDescent="0.2">
      <c r="B20" s="169" t="s">
        <v>94</v>
      </c>
      <c r="C20" s="169" t="s">
        <v>129</v>
      </c>
      <c r="D20" s="169" t="s">
        <v>130</v>
      </c>
      <c r="E20" s="171">
        <v>39447</v>
      </c>
      <c r="F20" s="170">
        <v>52862.07</v>
      </c>
    </row>
    <row r="21" spans="2:6" x14ac:dyDescent="0.2">
      <c r="B21" s="169" t="s">
        <v>94</v>
      </c>
      <c r="C21" s="169" t="s">
        <v>131</v>
      </c>
      <c r="D21" s="169" t="s">
        <v>132</v>
      </c>
      <c r="E21" s="171">
        <v>39476</v>
      </c>
      <c r="F21" s="170">
        <v>45228.45</v>
      </c>
    </row>
    <row r="22" spans="2:6" x14ac:dyDescent="0.2">
      <c r="B22" s="169" t="s">
        <v>94</v>
      </c>
      <c r="C22" s="169" t="s">
        <v>133</v>
      </c>
      <c r="D22" s="169" t="s">
        <v>134</v>
      </c>
      <c r="E22" s="171">
        <v>39476</v>
      </c>
      <c r="F22" s="170">
        <v>45100.46</v>
      </c>
    </row>
    <row r="23" spans="2:6" x14ac:dyDescent="0.2">
      <c r="B23" s="169" t="s">
        <v>94</v>
      </c>
      <c r="C23" s="169" t="s">
        <v>135</v>
      </c>
      <c r="D23" s="169" t="s">
        <v>136</v>
      </c>
      <c r="E23" s="171">
        <v>39493</v>
      </c>
      <c r="F23" s="170">
        <v>44083.03</v>
      </c>
    </row>
    <row r="24" spans="2:6" x14ac:dyDescent="0.2">
      <c r="B24" s="169" t="s">
        <v>94</v>
      </c>
      <c r="C24" s="169" t="s">
        <v>137</v>
      </c>
      <c r="D24" s="169" t="s">
        <v>138</v>
      </c>
      <c r="E24" s="171">
        <v>39482</v>
      </c>
      <c r="F24" s="170">
        <v>13565.19</v>
      </c>
    </row>
    <row r="25" spans="2:6" x14ac:dyDescent="0.2">
      <c r="B25" s="169" t="s">
        <v>94</v>
      </c>
      <c r="C25" s="169" t="s">
        <v>139</v>
      </c>
      <c r="D25" s="169" t="s">
        <v>140</v>
      </c>
      <c r="E25" s="171">
        <v>39517</v>
      </c>
      <c r="F25" s="170">
        <v>17677.349999999999</v>
      </c>
    </row>
    <row r="26" spans="2:6" x14ac:dyDescent="0.2">
      <c r="B26" s="169" t="s">
        <v>94</v>
      </c>
      <c r="C26" s="169" t="s">
        <v>141</v>
      </c>
      <c r="D26" s="169" t="s">
        <v>142</v>
      </c>
      <c r="E26" s="171">
        <v>39464</v>
      </c>
      <c r="F26" s="170">
        <v>11577.61</v>
      </c>
    </row>
    <row r="27" spans="2:6" x14ac:dyDescent="0.2">
      <c r="B27" s="169" t="s">
        <v>94</v>
      </c>
      <c r="C27" s="169" t="s">
        <v>143</v>
      </c>
      <c r="D27" s="169" t="s">
        <v>144</v>
      </c>
      <c r="E27" s="171">
        <v>39465</v>
      </c>
      <c r="F27" s="170">
        <v>24209.200000000001</v>
      </c>
    </row>
    <row r="28" spans="2:6" x14ac:dyDescent="0.2">
      <c r="B28" s="169" t="s">
        <v>94</v>
      </c>
      <c r="C28" s="169" t="s">
        <v>145</v>
      </c>
      <c r="D28" s="169" t="s">
        <v>146</v>
      </c>
      <c r="E28" s="171">
        <v>39548</v>
      </c>
      <c r="F28" s="170">
        <v>28966.34</v>
      </c>
    </row>
    <row r="29" spans="2:6" x14ac:dyDescent="0.2">
      <c r="B29" s="169" t="s">
        <v>94</v>
      </c>
      <c r="C29" s="169" t="s">
        <v>147</v>
      </c>
      <c r="D29" s="169" t="s">
        <v>148</v>
      </c>
      <c r="E29" s="171">
        <v>39584</v>
      </c>
      <c r="F29" s="170">
        <v>209471.42</v>
      </c>
    </row>
    <row r="30" spans="2:6" x14ac:dyDescent="0.2">
      <c r="B30" s="169" t="s">
        <v>94</v>
      </c>
      <c r="C30" s="169" t="s">
        <v>149</v>
      </c>
      <c r="D30" s="169" t="s">
        <v>148</v>
      </c>
      <c r="E30" s="171">
        <v>39594</v>
      </c>
      <c r="F30" s="170">
        <v>89772.63</v>
      </c>
    </row>
    <row r="31" spans="2:6" x14ac:dyDescent="0.2">
      <c r="B31" s="169" t="s">
        <v>94</v>
      </c>
      <c r="C31" s="169" t="s">
        <v>150</v>
      </c>
      <c r="D31" s="169" t="s">
        <v>151</v>
      </c>
      <c r="E31" s="171">
        <v>42135</v>
      </c>
      <c r="F31" s="170">
        <v>23496.67</v>
      </c>
    </row>
    <row r="32" spans="2:6" x14ac:dyDescent="0.2">
      <c r="B32" s="169" t="s">
        <v>94</v>
      </c>
      <c r="C32" s="169" t="s">
        <v>152</v>
      </c>
      <c r="D32" s="169" t="s">
        <v>153</v>
      </c>
      <c r="E32" s="171">
        <v>39689</v>
      </c>
      <c r="F32" s="170">
        <v>15760.8</v>
      </c>
    </row>
    <row r="33" spans="2:6" x14ac:dyDescent="0.2">
      <c r="B33" s="169" t="s">
        <v>94</v>
      </c>
      <c r="C33" s="169" t="s">
        <v>154</v>
      </c>
      <c r="D33" s="169" t="s">
        <v>155</v>
      </c>
      <c r="E33" s="171">
        <v>39787</v>
      </c>
      <c r="F33" s="170">
        <v>20967.5</v>
      </c>
    </row>
    <row r="34" spans="2:6" x14ac:dyDescent="0.2">
      <c r="B34" s="169" t="s">
        <v>94</v>
      </c>
      <c r="C34" s="169" t="s">
        <v>156</v>
      </c>
      <c r="D34" s="169" t="s">
        <v>157</v>
      </c>
      <c r="E34" s="171">
        <v>39794</v>
      </c>
      <c r="F34" s="170">
        <v>16432.080000000002</v>
      </c>
    </row>
    <row r="35" spans="2:6" x14ac:dyDescent="0.2">
      <c r="B35" s="169" t="s">
        <v>94</v>
      </c>
      <c r="C35" s="169" t="s">
        <v>158</v>
      </c>
      <c r="D35" s="169" t="s">
        <v>159</v>
      </c>
      <c r="E35" s="171">
        <v>39769</v>
      </c>
      <c r="F35" s="170">
        <v>421611.95</v>
      </c>
    </row>
    <row r="36" spans="2:6" x14ac:dyDescent="0.2">
      <c r="B36" s="169" t="s">
        <v>94</v>
      </c>
      <c r="C36" s="169" t="s">
        <v>160</v>
      </c>
      <c r="D36" s="169" t="s">
        <v>161</v>
      </c>
      <c r="E36" s="171">
        <v>39783</v>
      </c>
      <c r="F36" s="170">
        <v>90181.66</v>
      </c>
    </row>
    <row r="37" spans="2:6" x14ac:dyDescent="0.2">
      <c r="B37" s="169" t="s">
        <v>94</v>
      </c>
      <c r="C37" s="169" t="s">
        <v>162</v>
      </c>
      <c r="D37" s="169" t="s">
        <v>161</v>
      </c>
      <c r="E37" s="171">
        <v>40545</v>
      </c>
      <c r="F37" s="170">
        <v>46248.33</v>
      </c>
    </row>
    <row r="38" spans="2:6" x14ac:dyDescent="0.2">
      <c r="B38" s="169" t="s">
        <v>94</v>
      </c>
      <c r="C38" s="169" t="s">
        <v>163</v>
      </c>
      <c r="D38" s="169" t="s">
        <v>164</v>
      </c>
      <c r="E38" s="171">
        <v>39783</v>
      </c>
      <c r="F38" s="170">
        <v>97608</v>
      </c>
    </row>
    <row r="39" spans="2:6" x14ac:dyDescent="0.2">
      <c r="B39" s="169" t="s">
        <v>94</v>
      </c>
      <c r="C39" s="169" t="s">
        <v>165</v>
      </c>
      <c r="D39" s="169" t="s">
        <v>166</v>
      </c>
      <c r="E39" s="171">
        <v>39783</v>
      </c>
      <c r="F39" s="170">
        <v>11620</v>
      </c>
    </row>
    <row r="40" spans="2:6" x14ac:dyDescent="0.2">
      <c r="B40" s="169" t="s">
        <v>94</v>
      </c>
      <c r="C40" s="169" t="s">
        <v>167</v>
      </c>
      <c r="D40" s="169" t="s">
        <v>168</v>
      </c>
      <c r="E40" s="171">
        <v>39756</v>
      </c>
      <c r="F40" s="170">
        <v>75530</v>
      </c>
    </row>
    <row r="41" spans="2:6" x14ac:dyDescent="0.2">
      <c r="B41" s="169" t="s">
        <v>94</v>
      </c>
      <c r="C41" s="169" t="s">
        <v>169</v>
      </c>
      <c r="D41" s="169" t="s">
        <v>170</v>
      </c>
      <c r="E41" s="171">
        <v>39861</v>
      </c>
      <c r="F41" s="170">
        <v>45061.38</v>
      </c>
    </row>
    <row r="42" spans="2:6" x14ac:dyDescent="0.2">
      <c r="B42" s="169" t="s">
        <v>94</v>
      </c>
      <c r="C42" s="169" t="s">
        <v>171</v>
      </c>
      <c r="D42" s="169" t="s">
        <v>172</v>
      </c>
      <c r="E42" s="171">
        <v>41606</v>
      </c>
      <c r="F42" s="170">
        <v>18849.79</v>
      </c>
    </row>
    <row r="43" spans="2:6" x14ac:dyDescent="0.2">
      <c r="B43" s="169" t="s">
        <v>94</v>
      </c>
      <c r="C43" s="169" t="s">
        <v>173</v>
      </c>
      <c r="D43" s="169" t="s">
        <v>174</v>
      </c>
      <c r="E43" s="171">
        <v>39889</v>
      </c>
      <c r="F43" s="170">
        <v>46574.35</v>
      </c>
    </row>
    <row r="44" spans="2:6" x14ac:dyDescent="0.2">
      <c r="B44" s="169" t="s">
        <v>94</v>
      </c>
      <c r="C44" s="169" t="s">
        <v>175</v>
      </c>
      <c r="D44" s="169" t="s">
        <v>176</v>
      </c>
      <c r="E44" s="171">
        <v>39871</v>
      </c>
      <c r="F44" s="170">
        <v>47028.35</v>
      </c>
    </row>
    <row r="45" spans="2:6" x14ac:dyDescent="0.2">
      <c r="B45" s="169" t="s">
        <v>94</v>
      </c>
      <c r="C45" s="169" t="s">
        <v>177</v>
      </c>
      <c r="D45" s="169" t="s">
        <v>178</v>
      </c>
      <c r="E45" s="171">
        <v>39960</v>
      </c>
      <c r="F45" s="170">
        <v>38822.78</v>
      </c>
    </row>
    <row r="46" spans="2:6" x14ac:dyDescent="0.2">
      <c r="B46" s="169" t="s">
        <v>94</v>
      </c>
      <c r="C46" s="169" t="s">
        <v>179</v>
      </c>
      <c r="D46" s="169" t="s">
        <v>180</v>
      </c>
      <c r="E46" s="171">
        <v>39938</v>
      </c>
      <c r="F46" s="170">
        <v>37913.06</v>
      </c>
    </row>
    <row r="47" spans="2:6" x14ac:dyDescent="0.2">
      <c r="B47" s="169" t="s">
        <v>94</v>
      </c>
      <c r="C47" s="169" t="s">
        <v>181</v>
      </c>
      <c r="D47" s="169" t="s">
        <v>182</v>
      </c>
      <c r="E47" s="171">
        <v>39938</v>
      </c>
      <c r="F47" s="170">
        <v>19925.86</v>
      </c>
    </row>
    <row r="48" spans="2:6" x14ac:dyDescent="0.2">
      <c r="B48" s="169" t="s">
        <v>94</v>
      </c>
      <c r="C48" s="169" t="s">
        <v>183</v>
      </c>
      <c r="D48" s="169" t="s">
        <v>184</v>
      </c>
      <c r="E48" s="171">
        <v>39938</v>
      </c>
      <c r="F48" s="170">
        <v>17735.939999999999</v>
      </c>
    </row>
    <row r="49" spans="2:6" x14ac:dyDescent="0.2">
      <c r="B49" s="169" t="s">
        <v>94</v>
      </c>
      <c r="C49" s="169" t="s">
        <v>185</v>
      </c>
      <c r="D49" s="169" t="s">
        <v>186</v>
      </c>
      <c r="E49" s="171">
        <v>40016</v>
      </c>
      <c r="F49" s="170">
        <v>30569</v>
      </c>
    </row>
    <row r="50" spans="2:6" x14ac:dyDescent="0.2">
      <c r="B50" s="169" t="s">
        <v>94</v>
      </c>
      <c r="C50" s="169" t="s">
        <v>187</v>
      </c>
      <c r="D50" s="169" t="s">
        <v>188</v>
      </c>
      <c r="E50" s="171">
        <v>40021</v>
      </c>
      <c r="F50" s="170">
        <v>17245.52</v>
      </c>
    </row>
    <row r="51" spans="2:6" x14ac:dyDescent="0.2">
      <c r="B51" s="169" t="s">
        <v>94</v>
      </c>
      <c r="C51" s="169" t="s">
        <v>189</v>
      </c>
      <c r="D51" s="169" t="s">
        <v>190</v>
      </c>
      <c r="E51" s="171">
        <v>40135</v>
      </c>
      <c r="F51" s="170">
        <v>11680</v>
      </c>
    </row>
    <row r="52" spans="2:6" x14ac:dyDescent="0.2">
      <c r="B52" s="169" t="s">
        <v>94</v>
      </c>
      <c r="C52" s="169" t="s">
        <v>191</v>
      </c>
      <c r="D52" s="169" t="s">
        <v>192</v>
      </c>
      <c r="E52" s="171">
        <v>40170</v>
      </c>
      <c r="F52" s="170">
        <v>19677.29</v>
      </c>
    </row>
    <row r="53" spans="2:6" x14ac:dyDescent="0.2">
      <c r="B53" s="169" t="s">
        <v>94</v>
      </c>
      <c r="C53" s="169" t="s">
        <v>193</v>
      </c>
      <c r="D53" s="169" t="s">
        <v>194</v>
      </c>
      <c r="E53" s="171">
        <v>40207</v>
      </c>
      <c r="F53" s="170">
        <v>97729.44</v>
      </c>
    </row>
    <row r="54" spans="2:6" x14ac:dyDescent="0.2">
      <c r="B54" s="169" t="s">
        <v>94</v>
      </c>
      <c r="C54" s="169" t="s">
        <v>195</v>
      </c>
      <c r="D54" s="169" t="s">
        <v>196</v>
      </c>
      <c r="E54" s="171">
        <v>40235</v>
      </c>
      <c r="F54" s="170">
        <v>37783.99</v>
      </c>
    </row>
    <row r="55" spans="2:6" x14ac:dyDescent="0.2">
      <c r="B55" s="169" t="s">
        <v>94</v>
      </c>
      <c r="C55" s="169" t="s">
        <v>197</v>
      </c>
      <c r="D55" s="169" t="s">
        <v>198</v>
      </c>
      <c r="E55" s="171">
        <v>40210</v>
      </c>
      <c r="F55" s="170">
        <v>11455.99</v>
      </c>
    </row>
    <row r="56" spans="2:6" x14ac:dyDescent="0.2">
      <c r="B56" s="169" t="s">
        <v>94</v>
      </c>
      <c r="C56" s="169" t="s">
        <v>199</v>
      </c>
      <c r="D56" s="169" t="s">
        <v>200</v>
      </c>
      <c r="E56" s="171">
        <v>40245</v>
      </c>
      <c r="F56" s="170">
        <v>10550.19</v>
      </c>
    </row>
    <row r="57" spans="2:6" x14ac:dyDescent="0.2">
      <c r="B57" s="169" t="s">
        <v>94</v>
      </c>
      <c r="C57" s="169" t="s">
        <v>201</v>
      </c>
      <c r="D57" s="169" t="s">
        <v>202</v>
      </c>
      <c r="E57" s="171">
        <v>40255</v>
      </c>
      <c r="F57" s="170">
        <v>35451.78</v>
      </c>
    </row>
    <row r="58" spans="2:6" x14ac:dyDescent="0.2">
      <c r="B58" s="169" t="s">
        <v>94</v>
      </c>
      <c r="C58" s="169" t="s">
        <v>203</v>
      </c>
      <c r="D58" s="169" t="s">
        <v>204</v>
      </c>
      <c r="E58" s="171">
        <v>40241</v>
      </c>
      <c r="F58" s="170">
        <v>16468.490000000002</v>
      </c>
    </row>
    <row r="59" spans="2:6" x14ac:dyDescent="0.2">
      <c r="B59" s="169" t="s">
        <v>94</v>
      </c>
      <c r="C59" s="169" t="s">
        <v>205</v>
      </c>
      <c r="D59" s="169" t="s">
        <v>206</v>
      </c>
      <c r="E59" s="171">
        <v>40301</v>
      </c>
      <c r="F59" s="170">
        <v>12629.53</v>
      </c>
    </row>
    <row r="60" spans="2:6" x14ac:dyDescent="0.2">
      <c r="B60" s="169" t="s">
        <v>94</v>
      </c>
      <c r="C60" s="169" t="s">
        <v>207</v>
      </c>
      <c r="D60" s="169" t="s">
        <v>208</v>
      </c>
      <c r="E60" s="171">
        <v>40291</v>
      </c>
      <c r="F60" s="170">
        <v>45396</v>
      </c>
    </row>
    <row r="61" spans="2:6" x14ac:dyDescent="0.2">
      <c r="B61" s="169" t="s">
        <v>94</v>
      </c>
      <c r="C61" s="169" t="s">
        <v>209</v>
      </c>
      <c r="D61" s="169" t="s">
        <v>210</v>
      </c>
      <c r="E61" s="171">
        <v>40274</v>
      </c>
      <c r="F61" s="170">
        <v>11619.98</v>
      </c>
    </row>
    <row r="62" spans="2:6" x14ac:dyDescent="0.2">
      <c r="B62" s="169" t="s">
        <v>94</v>
      </c>
      <c r="C62" s="169" t="s">
        <v>211</v>
      </c>
      <c r="D62" s="169" t="s">
        <v>212</v>
      </c>
      <c r="E62" s="171">
        <v>40298</v>
      </c>
      <c r="F62" s="170">
        <v>19135.689999999999</v>
      </c>
    </row>
    <row r="63" spans="2:6" x14ac:dyDescent="0.2">
      <c r="B63" s="169" t="s">
        <v>94</v>
      </c>
      <c r="C63" s="169" t="s">
        <v>213</v>
      </c>
      <c r="D63" s="169" t="s">
        <v>214</v>
      </c>
      <c r="E63" s="171">
        <v>40359</v>
      </c>
      <c r="F63" s="170">
        <v>15671.63</v>
      </c>
    </row>
    <row r="64" spans="2:6" x14ac:dyDescent="0.2">
      <c r="B64" s="169" t="s">
        <v>94</v>
      </c>
      <c r="C64" s="169" t="s">
        <v>215</v>
      </c>
      <c r="D64" s="169" t="s">
        <v>216</v>
      </c>
      <c r="E64" s="171">
        <v>40400</v>
      </c>
      <c r="F64" s="170">
        <v>11296.2</v>
      </c>
    </row>
    <row r="65" spans="2:6" x14ac:dyDescent="0.2">
      <c r="B65" s="169" t="s">
        <v>94</v>
      </c>
      <c r="C65" s="169" t="s">
        <v>217</v>
      </c>
      <c r="D65" s="169" t="s">
        <v>218</v>
      </c>
      <c r="E65" s="171">
        <v>40421</v>
      </c>
      <c r="F65" s="170">
        <v>14549.77</v>
      </c>
    </row>
    <row r="66" spans="2:6" x14ac:dyDescent="0.2">
      <c r="B66" s="169" t="s">
        <v>94</v>
      </c>
      <c r="C66" s="169" t="s">
        <v>219</v>
      </c>
      <c r="D66" s="169" t="s">
        <v>220</v>
      </c>
      <c r="E66" s="171">
        <v>40421</v>
      </c>
      <c r="F66" s="170">
        <v>18219.080000000002</v>
      </c>
    </row>
    <row r="67" spans="2:6" x14ac:dyDescent="0.2">
      <c r="B67" s="169" t="s">
        <v>94</v>
      </c>
      <c r="C67" s="169" t="s">
        <v>221</v>
      </c>
      <c r="D67" s="169" t="s">
        <v>222</v>
      </c>
      <c r="E67" s="171">
        <v>40421</v>
      </c>
      <c r="F67" s="170">
        <v>13384.11</v>
      </c>
    </row>
    <row r="68" spans="2:6" x14ac:dyDescent="0.2">
      <c r="B68" s="169" t="s">
        <v>94</v>
      </c>
      <c r="C68" s="169" t="s">
        <v>223</v>
      </c>
      <c r="D68" s="169" t="s">
        <v>224</v>
      </c>
      <c r="E68" s="171">
        <v>40409</v>
      </c>
      <c r="F68" s="170">
        <v>21798.81</v>
      </c>
    </row>
    <row r="69" spans="2:6" x14ac:dyDescent="0.2">
      <c r="B69" s="169" t="s">
        <v>94</v>
      </c>
      <c r="C69" s="169" t="s">
        <v>225</v>
      </c>
      <c r="D69" s="169" t="s">
        <v>226</v>
      </c>
      <c r="E69" s="171">
        <v>40427</v>
      </c>
      <c r="F69" s="170">
        <v>54110.31</v>
      </c>
    </row>
    <row r="70" spans="2:6" x14ac:dyDescent="0.2">
      <c r="B70" s="169" t="s">
        <v>94</v>
      </c>
      <c r="C70" s="169" t="s">
        <v>227</v>
      </c>
      <c r="D70" s="169" t="s">
        <v>226</v>
      </c>
      <c r="E70" s="171">
        <v>40480</v>
      </c>
      <c r="F70" s="170">
        <v>71935.199999999997</v>
      </c>
    </row>
    <row r="71" spans="2:6" x14ac:dyDescent="0.2">
      <c r="B71" s="169" t="s">
        <v>94</v>
      </c>
      <c r="C71" s="169" t="s">
        <v>228</v>
      </c>
      <c r="D71" s="169" t="s">
        <v>229</v>
      </c>
      <c r="E71" s="171">
        <v>40448</v>
      </c>
      <c r="F71" s="170">
        <v>95216.42</v>
      </c>
    </row>
    <row r="72" spans="2:6" x14ac:dyDescent="0.2">
      <c r="B72" s="169" t="s">
        <v>94</v>
      </c>
      <c r="C72" s="169" t="s">
        <v>230</v>
      </c>
      <c r="D72" s="169" t="s">
        <v>231</v>
      </c>
      <c r="E72" s="171">
        <v>40378</v>
      </c>
      <c r="F72" s="170">
        <v>23264.74</v>
      </c>
    </row>
    <row r="73" spans="2:6" x14ac:dyDescent="0.2">
      <c r="B73" s="169" t="s">
        <v>94</v>
      </c>
      <c r="C73" s="169" t="s">
        <v>232</v>
      </c>
      <c r="D73" s="169" t="s">
        <v>233</v>
      </c>
      <c r="E73" s="171">
        <v>40480</v>
      </c>
      <c r="F73" s="170">
        <v>121638</v>
      </c>
    </row>
    <row r="74" spans="2:6" x14ac:dyDescent="0.2">
      <c r="B74" s="169" t="s">
        <v>94</v>
      </c>
      <c r="C74" s="169" t="s">
        <v>234</v>
      </c>
      <c r="D74" s="169" t="s">
        <v>235</v>
      </c>
      <c r="E74" s="171">
        <v>40444</v>
      </c>
      <c r="F74" s="170">
        <v>10071.57</v>
      </c>
    </row>
    <row r="75" spans="2:6" x14ac:dyDescent="0.2">
      <c r="B75" s="169" t="s">
        <v>94</v>
      </c>
      <c r="C75" s="169" t="s">
        <v>236</v>
      </c>
      <c r="D75" s="169" t="s">
        <v>237</v>
      </c>
      <c r="E75" s="171">
        <v>40469</v>
      </c>
      <c r="F75" s="170">
        <v>10004.81</v>
      </c>
    </row>
    <row r="76" spans="2:6" x14ac:dyDescent="0.2">
      <c r="B76" s="169" t="s">
        <v>94</v>
      </c>
      <c r="C76" s="169" t="s">
        <v>238</v>
      </c>
      <c r="D76" s="169" t="s">
        <v>239</v>
      </c>
      <c r="E76" s="171">
        <v>40434</v>
      </c>
      <c r="F76" s="170">
        <v>12454.26</v>
      </c>
    </row>
    <row r="77" spans="2:6" x14ac:dyDescent="0.2">
      <c r="B77" s="169" t="s">
        <v>94</v>
      </c>
      <c r="C77" s="169" t="s">
        <v>240</v>
      </c>
      <c r="D77" s="169" t="s">
        <v>241</v>
      </c>
      <c r="E77" s="171">
        <v>40505</v>
      </c>
      <c r="F77" s="170">
        <v>43680.31</v>
      </c>
    </row>
    <row r="78" spans="2:6" x14ac:dyDescent="0.2">
      <c r="B78" s="169" t="s">
        <v>94</v>
      </c>
      <c r="C78" s="169" t="s">
        <v>242</v>
      </c>
      <c r="D78" s="169" t="s">
        <v>243</v>
      </c>
      <c r="E78" s="171">
        <v>40514</v>
      </c>
      <c r="F78" s="170">
        <v>11348.18</v>
      </c>
    </row>
    <row r="79" spans="2:6" x14ac:dyDescent="0.2">
      <c r="B79" s="169" t="s">
        <v>94</v>
      </c>
      <c r="C79" s="169" t="s">
        <v>244</v>
      </c>
      <c r="D79" s="169" t="s">
        <v>245</v>
      </c>
      <c r="E79" s="171">
        <v>40417</v>
      </c>
      <c r="F79" s="170">
        <v>23140.32</v>
      </c>
    </row>
    <row r="80" spans="2:6" x14ac:dyDescent="0.2">
      <c r="B80" s="169" t="s">
        <v>94</v>
      </c>
      <c r="C80" s="169" t="s">
        <v>246</v>
      </c>
      <c r="D80" s="169" t="s">
        <v>247</v>
      </c>
      <c r="E80" s="171">
        <v>40393</v>
      </c>
      <c r="F80" s="170">
        <v>19649.95</v>
      </c>
    </row>
    <row r="81" spans="2:6" x14ac:dyDescent="0.2">
      <c r="B81" s="169" t="s">
        <v>94</v>
      </c>
      <c r="C81" s="169" t="s">
        <v>248</v>
      </c>
      <c r="D81" s="169" t="s">
        <v>249</v>
      </c>
      <c r="E81" s="171">
        <v>40338</v>
      </c>
      <c r="F81" s="170">
        <v>10367.75</v>
      </c>
    </row>
    <row r="82" spans="2:6" x14ac:dyDescent="0.2">
      <c r="B82" s="169" t="s">
        <v>94</v>
      </c>
      <c r="C82" s="169" t="s">
        <v>250</v>
      </c>
      <c r="D82" s="169" t="s">
        <v>251</v>
      </c>
      <c r="E82" s="171">
        <v>40535</v>
      </c>
      <c r="F82" s="170">
        <v>15735.36</v>
      </c>
    </row>
    <row r="83" spans="2:6" x14ac:dyDescent="0.2">
      <c r="B83" s="169" t="s">
        <v>94</v>
      </c>
      <c r="C83" s="169" t="s">
        <v>252</v>
      </c>
      <c r="D83" s="169" t="s">
        <v>253</v>
      </c>
      <c r="E83" s="171">
        <v>40560</v>
      </c>
      <c r="F83" s="170">
        <v>21505.22</v>
      </c>
    </row>
    <row r="84" spans="2:6" x14ac:dyDescent="0.2">
      <c r="B84" s="169" t="s">
        <v>94</v>
      </c>
      <c r="C84" s="169" t="s">
        <v>254</v>
      </c>
      <c r="D84" s="169" t="s">
        <v>255</v>
      </c>
      <c r="E84" s="171">
        <v>40523</v>
      </c>
      <c r="F84" s="170">
        <v>10019.18</v>
      </c>
    </row>
    <row r="85" spans="2:6" x14ac:dyDescent="0.2">
      <c r="B85" s="169" t="s">
        <v>94</v>
      </c>
      <c r="C85" s="169" t="s">
        <v>256</v>
      </c>
      <c r="D85" s="169" t="s">
        <v>257</v>
      </c>
      <c r="E85" s="171">
        <v>40527</v>
      </c>
      <c r="F85" s="170">
        <v>11418.84</v>
      </c>
    </row>
    <row r="86" spans="2:6" x14ac:dyDescent="0.2">
      <c r="B86" s="169" t="s">
        <v>94</v>
      </c>
      <c r="C86" s="169" t="s">
        <v>258</v>
      </c>
      <c r="D86" s="169" t="s">
        <v>259</v>
      </c>
      <c r="E86" s="171">
        <v>40598</v>
      </c>
      <c r="F86" s="170">
        <v>17809.2</v>
      </c>
    </row>
    <row r="87" spans="2:6" x14ac:dyDescent="0.2">
      <c r="B87" s="169" t="s">
        <v>94</v>
      </c>
      <c r="C87" s="169" t="s">
        <v>260</v>
      </c>
      <c r="D87" s="169" t="s">
        <v>261</v>
      </c>
      <c r="E87" s="171">
        <v>40595</v>
      </c>
      <c r="F87" s="170">
        <v>14157.73</v>
      </c>
    </row>
    <row r="88" spans="2:6" x14ac:dyDescent="0.2">
      <c r="B88" s="169" t="s">
        <v>94</v>
      </c>
      <c r="C88" s="169" t="s">
        <v>262</v>
      </c>
      <c r="D88" s="169" t="s">
        <v>263</v>
      </c>
      <c r="E88" s="171">
        <v>40568</v>
      </c>
      <c r="F88" s="170">
        <v>20946.580000000002</v>
      </c>
    </row>
    <row r="89" spans="2:6" x14ac:dyDescent="0.2">
      <c r="B89" s="169" t="s">
        <v>94</v>
      </c>
      <c r="C89" s="169" t="s">
        <v>264</v>
      </c>
      <c r="D89" s="169" t="s">
        <v>265</v>
      </c>
      <c r="E89" s="171">
        <v>40585</v>
      </c>
      <c r="F89" s="170">
        <v>10951.45</v>
      </c>
    </row>
    <row r="90" spans="2:6" x14ac:dyDescent="0.2">
      <c r="B90" s="169" t="s">
        <v>94</v>
      </c>
      <c r="C90" s="169" t="s">
        <v>266</v>
      </c>
      <c r="D90" s="169" t="s">
        <v>267</v>
      </c>
      <c r="E90" s="171">
        <v>40605</v>
      </c>
      <c r="F90" s="170">
        <v>23188.21</v>
      </c>
    </row>
    <row r="91" spans="2:6" x14ac:dyDescent="0.2">
      <c r="B91" s="169" t="s">
        <v>94</v>
      </c>
      <c r="C91" s="169" t="s">
        <v>268</v>
      </c>
      <c r="D91" s="169" t="s">
        <v>269</v>
      </c>
      <c r="E91" s="171">
        <v>40646</v>
      </c>
      <c r="F91" s="170">
        <v>13471.11</v>
      </c>
    </row>
    <row r="92" spans="2:6" x14ac:dyDescent="0.2">
      <c r="B92" s="169" t="s">
        <v>94</v>
      </c>
      <c r="C92" s="169" t="s">
        <v>270</v>
      </c>
      <c r="D92" s="169" t="s">
        <v>271</v>
      </c>
      <c r="E92" s="171">
        <v>40619</v>
      </c>
      <c r="F92" s="170">
        <v>23047.200000000001</v>
      </c>
    </row>
    <row r="93" spans="2:6" x14ac:dyDescent="0.2">
      <c r="B93" s="169" t="s">
        <v>94</v>
      </c>
      <c r="C93" s="169" t="s">
        <v>272</v>
      </c>
      <c r="D93" s="169" t="s">
        <v>273</v>
      </c>
      <c r="E93" s="171">
        <v>40619</v>
      </c>
      <c r="F93" s="170">
        <v>10686.45</v>
      </c>
    </row>
    <row r="94" spans="2:6" x14ac:dyDescent="0.2">
      <c r="B94" s="169" t="s">
        <v>94</v>
      </c>
      <c r="C94" s="169" t="s">
        <v>274</v>
      </c>
      <c r="D94" s="169" t="s">
        <v>275</v>
      </c>
      <c r="E94" s="171">
        <v>40637</v>
      </c>
      <c r="F94" s="170">
        <v>22522.74</v>
      </c>
    </row>
    <row r="95" spans="2:6" x14ac:dyDescent="0.2">
      <c r="B95" s="169" t="s">
        <v>94</v>
      </c>
      <c r="C95" s="169" t="s">
        <v>276</v>
      </c>
      <c r="D95" s="169" t="s">
        <v>277</v>
      </c>
      <c r="E95" s="171">
        <v>40638</v>
      </c>
      <c r="F95" s="170">
        <v>12921.72</v>
      </c>
    </row>
    <row r="96" spans="2:6" x14ac:dyDescent="0.2">
      <c r="B96" s="169" t="s">
        <v>94</v>
      </c>
      <c r="C96" s="169" t="s">
        <v>278</v>
      </c>
      <c r="D96" s="169" t="s">
        <v>279</v>
      </c>
      <c r="E96" s="171">
        <v>40686</v>
      </c>
      <c r="F96" s="170">
        <v>19417.849999999999</v>
      </c>
    </row>
    <row r="97" spans="2:6" x14ac:dyDescent="0.2">
      <c r="B97" s="169" t="s">
        <v>94</v>
      </c>
      <c r="C97" s="169" t="s">
        <v>280</v>
      </c>
      <c r="D97" s="169" t="s">
        <v>281</v>
      </c>
      <c r="E97" s="171">
        <v>40674</v>
      </c>
      <c r="F97" s="170">
        <v>17179.62</v>
      </c>
    </row>
    <row r="98" spans="2:6" x14ac:dyDescent="0.2">
      <c r="B98" s="169" t="s">
        <v>94</v>
      </c>
      <c r="C98" s="169" t="s">
        <v>282</v>
      </c>
      <c r="D98" s="169" t="s">
        <v>283</v>
      </c>
      <c r="E98" s="171">
        <v>40546</v>
      </c>
      <c r="F98" s="170">
        <v>81234.14</v>
      </c>
    </row>
    <row r="99" spans="2:6" x14ac:dyDescent="0.2">
      <c r="B99" s="169" t="s">
        <v>94</v>
      </c>
      <c r="C99" s="169" t="s">
        <v>284</v>
      </c>
      <c r="D99" s="169" t="s">
        <v>285</v>
      </c>
      <c r="E99" s="171">
        <v>40780</v>
      </c>
      <c r="F99" s="170">
        <v>12738.52</v>
      </c>
    </row>
    <row r="100" spans="2:6" x14ac:dyDescent="0.2">
      <c r="B100" s="169" t="s">
        <v>94</v>
      </c>
      <c r="C100" s="169" t="s">
        <v>286</v>
      </c>
      <c r="D100" s="169" t="s">
        <v>287</v>
      </c>
      <c r="E100" s="171">
        <v>40709</v>
      </c>
      <c r="F100" s="170">
        <v>11555.89</v>
      </c>
    </row>
    <row r="101" spans="2:6" x14ac:dyDescent="0.2">
      <c r="B101" s="169" t="s">
        <v>94</v>
      </c>
      <c r="C101" s="169" t="s">
        <v>288</v>
      </c>
      <c r="D101" s="169" t="s">
        <v>289</v>
      </c>
      <c r="E101" s="171">
        <v>41000</v>
      </c>
      <c r="F101" s="170">
        <v>15198.96</v>
      </c>
    </row>
    <row r="102" spans="2:6" x14ac:dyDescent="0.2">
      <c r="B102" s="169" t="s">
        <v>94</v>
      </c>
      <c r="C102" s="169" t="s">
        <v>290</v>
      </c>
      <c r="D102" s="169" t="s">
        <v>291</v>
      </c>
      <c r="E102" s="171">
        <v>40745</v>
      </c>
      <c r="F102" s="170">
        <v>10289.76</v>
      </c>
    </row>
    <row r="103" spans="2:6" x14ac:dyDescent="0.2">
      <c r="B103" s="169" t="s">
        <v>94</v>
      </c>
      <c r="C103" s="169" t="s">
        <v>292</v>
      </c>
      <c r="D103" s="169" t="s">
        <v>293</v>
      </c>
      <c r="E103" s="171">
        <v>40708</v>
      </c>
      <c r="F103" s="170">
        <v>13349.92</v>
      </c>
    </row>
    <row r="104" spans="2:6" x14ac:dyDescent="0.2">
      <c r="B104" s="169" t="s">
        <v>94</v>
      </c>
      <c r="C104" s="169" t="s">
        <v>294</v>
      </c>
      <c r="D104" s="169" t="s">
        <v>295</v>
      </c>
      <c r="E104" s="171">
        <v>40752</v>
      </c>
      <c r="F104" s="170">
        <v>17290.72</v>
      </c>
    </row>
    <row r="105" spans="2:6" x14ac:dyDescent="0.2">
      <c r="B105" s="169" t="s">
        <v>94</v>
      </c>
      <c r="C105" s="169" t="s">
        <v>296</v>
      </c>
      <c r="D105" s="169" t="s">
        <v>297</v>
      </c>
      <c r="E105" s="171">
        <v>40778</v>
      </c>
      <c r="F105" s="170">
        <v>19788</v>
      </c>
    </row>
    <row r="106" spans="2:6" x14ac:dyDescent="0.2">
      <c r="B106" s="169" t="s">
        <v>94</v>
      </c>
      <c r="C106" s="169" t="s">
        <v>298</v>
      </c>
      <c r="D106" s="169" t="s">
        <v>299</v>
      </c>
      <c r="E106" s="171">
        <v>40739</v>
      </c>
      <c r="F106" s="170">
        <v>13812.72</v>
      </c>
    </row>
    <row r="107" spans="2:6" x14ac:dyDescent="0.2">
      <c r="B107" s="169" t="s">
        <v>94</v>
      </c>
      <c r="C107" s="169" t="s">
        <v>300</v>
      </c>
      <c r="D107" s="169" t="s">
        <v>301</v>
      </c>
      <c r="E107" s="171">
        <v>40700</v>
      </c>
      <c r="F107" s="170">
        <v>13735.2</v>
      </c>
    </row>
    <row r="108" spans="2:6" x14ac:dyDescent="0.2">
      <c r="B108" s="169" t="s">
        <v>94</v>
      </c>
      <c r="C108" s="169" t="s">
        <v>302</v>
      </c>
      <c r="D108" s="169" t="s">
        <v>303</v>
      </c>
      <c r="E108" s="171">
        <v>40865</v>
      </c>
      <c r="F108" s="170">
        <v>208236.02</v>
      </c>
    </row>
    <row r="109" spans="2:6" x14ac:dyDescent="0.2">
      <c r="B109" s="169" t="s">
        <v>94</v>
      </c>
      <c r="C109" s="169" t="s">
        <v>304</v>
      </c>
      <c r="D109" s="169" t="s">
        <v>305</v>
      </c>
      <c r="E109" s="171">
        <v>40844</v>
      </c>
      <c r="F109" s="170">
        <v>11587.85</v>
      </c>
    </row>
    <row r="110" spans="2:6" x14ac:dyDescent="0.2">
      <c r="B110" s="169" t="s">
        <v>94</v>
      </c>
      <c r="C110" s="169" t="s">
        <v>306</v>
      </c>
      <c r="D110" s="169" t="s">
        <v>307</v>
      </c>
      <c r="E110" s="171">
        <v>40844</v>
      </c>
      <c r="F110" s="170">
        <v>17551.45</v>
      </c>
    </row>
    <row r="111" spans="2:6" x14ac:dyDescent="0.2">
      <c r="B111" s="169" t="s">
        <v>94</v>
      </c>
      <c r="C111" s="169" t="s">
        <v>308</v>
      </c>
      <c r="D111" s="169" t="s">
        <v>309</v>
      </c>
      <c r="E111" s="171">
        <v>40844</v>
      </c>
      <c r="F111" s="170">
        <v>17190.43</v>
      </c>
    </row>
    <row r="112" spans="2:6" x14ac:dyDescent="0.2">
      <c r="B112" s="169" t="s">
        <v>94</v>
      </c>
      <c r="C112" s="169" t="s">
        <v>310</v>
      </c>
      <c r="D112" s="169" t="s">
        <v>311</v>
      </c>
      <c r="E112" s="171">
        <v>40821</v>
      </c>
      <c r="F112" s="170">
        <v>18621.09</v>
      </c>
    </row>
    <row r="113" spans="2:6" x14ac:dyDescent="0.2">
      <c r="B113" s="169" t="s">
        <v>94</v>
      </c>
      <c r="C113" s="169" t="s">
        <v>312</v>
      </c>
      <c r="D113" s="169" t="s">
        <v>313</v>
      </c>
      <c r="E113" s="171">
        <v>40877</v>
      </c>
      <c r="F113" s="170">
        <v>145273.01999999999</v>
      </c>
    </row>
    <row r="114" spans="2:6" x14ac:dyDescent="0.2">
      <c r="B114" s="169" t="s">
        <v>94</v>
      </c>
      <c r="C114" s="169" t="s">
        <v>314</v>
      </c>
      <c r="D114" s="169" t="s">
        <v>315</v>
      </c>
      <c r="E114" s="171">
        <v>40855</v>
      </c>
      <c r="F114" s="170">
        <v>46897.56</v>
      </c>
    </row>
    <row r="115" spans="2:6" x14ac:dyDescent="0.2">
      <c r="B115" s="169" t="s">
        <v>94</v>
      </c>
      <c r="C115" s="169" t="s">
        <v>316</v>
      </c>
      <c r="D115" s="169" t="s">
        <v>317</v>
      </c>
      <c r="E115" s="171">
        <v>40872</v>
      </c>
      <c r="F115" s="170">
        <v>23163.599999999999</v>
      </c>
    </row>
    <row r="116" spans="2:6" x14ac:dyDescent="0.2">
      <c r="B116" s="169" t="s">
        <v>94</v>
      </c>
      <c r="C116" s="169" t="s">
        <v>318</v>
      </c>
      <c r="D116" s="169" t="s">
        <v>319</v>
      </c>
      <c r="E116" s="171">
        <v>40889</v>
      </c>
      <c r="F116" s="170">
        <v>10531.87</v>
      </c>
    </row>
    <row r="117" spans="2:6" x14ac:dyDescent="0.2">
      <c r="B117" s="169" t="s">
        <v>94</v>
      </c>
      <c r="C117" s="169" t="s">
        <v>320</v>
      </c>
      <c r="D117" s="169" t="s">
        <v>321</v>
      </c>
      <c r="E117" s="171">
        <v>40905</v>
      </c>
      <c r="F117" s="170">
        <v>21994.36</v>
      </c>
    </row>
    <row r="118" spans="2:6" x14ac:dyDescent="0.2">
      <c r="B118" s="169" t="s">
        <v>94</v>
      </c>
      <c r="C118" s="169" t="s">
        <v>322</v>
      </c>
      <c r="D118" s="169" t="s">
        <v>323</v>
      </c>
      <c r="E118" s="171">
        <v>40918</v>
      </c>
      <c r="F118" s="170">
        <v>61679.54</v>
      </c>
    </row>
    <row r="119" spans="2:6" x14ac:dyDescent="0.2">
      <c r="B119" s="169" t="s">
        <v>94</v>
      </c>
      <c r="C119" s="169" t="s">
        <v>324</v>
      </c>
      <c r="D119" s="169" t="s">
        <v>325</v>
      </c>
      <c r="E119" s="171">
        <v>40939</v>
      </c>
      <c r="F119" s="170">
        <v>127116.11</v>
      </c>
    </row>
    <row r="120" spans="2:6" x14ac:dyDescent="0.2">
      <c r="B120" s="169" t="s">
        <v>94</v>
      </c>
      <c r="C120" s="169" t="s">
        <v>326</v>
      </c>
      <c r="D120" s="169" t="s">
        <v>327</v>
      </c>
      <c r="E120" s="171">
        <v>40966</v>
      </c>
      <c r="F120" s="170">
        <v>16327.14</v>
      </c>
    </row>
    <row r="121" spans="2:6" x14ac:dyDescent="0.2">
      <c r="B121" s="169" t="s">
        <v>94</v>
      </c>
      <c r="C121" s="169" t="s">
        <v>328</v>
      </c>
      <c r="D121" s="169" t="s">
        <v>329</v>
      </c>
      <c r="E121" s="171">
        <v>40939</v>
      </c>
      <c r="F121" s="170">
        <v>11608.38</v>
      </c>
    </row>
    <row r="122" spans="2:6" x14ac:dyDescent="0.2">
      <c r="B122" s="169" t="s">
        <v>94</v>
      </c>
      <c r="C122" s="169" t="s">
        <v>330</v>
      </c>
      <c r="D122" s="169" t="s">
        <v>331</v>
      </c>
      <c r="E122" s="171">
        <v>40927</v>
      </c>
      <c r="F122" s="170">
        <v>13766.22</v>
      </c>
    </row>
    <row r="123" spans="2:6" x14ac:dyDescent="0.2">
      <c r="B123" s="169" t="s">
        <v>94</v>
      </c>
      <c r="C123" s="169" t="s">
        <v>332</v>
      </c>
      <c r="D123" s="169" t="s">
        <v>333</v>
      </c>
      <c r="E123" s="171">
        <v>40918</v>
      </c>
      <c r="F123" s="170">
        <v>54437.37</v>
      </c>
    </row>
    <row r="124" spans="2:6" x14ac:dyDescent="0.2">
      <c r="B124" s="169" t="s">
        <v>94</v>
      </c>
      <c r="C124" s="169" t="s">
        <v>334</v>
      </c>
      <c r="D124" s="169" t="s">
        <v>335</v>
      </c>
      <c r="E124" s="171">
        <v>40918</v>
      </c>
      <c r="F124" s="170">
        <v>71605.350000000006</v>
      </c>
    </row>
    <row r="125" spans="2:6" x14ac:dyDescent="0.2">
      <c r="B125" s="169" t="s">
        <v>94</v>
      </c>
      <c r="C125" s="169" t="s">
        <v>336</v>
      </c>
      <c r="D125" s="169" t="s">
        <v>337</v>
      </c>
      <c r="E125" s="171">
        <v>40927</v>
      </c>
      <c r="F125" s="170">
        <v>23228.38</v>
      </c>
    </row>
    <row r="126" spans="2:6" x14ac:dyDescent="0.2">
      <c r="B126" s="169" t="s">
        <v>94</v>
      </c>
      <c r="C126" s="169" t="s">
        <v>338</v>
      </c>
      <c r="D126" s="169" t="s">
        <v>339</v>
      </c>
      <c r="E126" s="171">
        <v>40997</v>
      </c>
      <c r="F126" s="170">
        <v>11618.84</v>
      </c>
    </row>
    <row r="127" spans="2:6" x14ac:dyDescent="0.2">
      <c r="B127" s="169" t="s">
        <v>94</v>
      </c>
      <c r="C127" s="169" t="s">
        <v>340</v>
      </c>
      <c r="D127" s="169" t="s">
        <v>341</v>
      </c>
      <c r="E127" s="171">
        <v>41011</v>
      </c>
      <c r="F127" s="170">
        <v>11099.8</v>
      </c>
    </row>
    <row r="128" spans="2:6" x14ac:dyDescent="0.2">
      <c r="B128" s="169" t="s">
        <v>94</v>
      </c>
      <c r="C128" s="169" t="s">
        <v>342</v>
      </c>
      <c r="D128" s="169" t="s">
        <v>343</v>
      </c>
      <c r="E128" s="171">
        <v>41086</v>
      </c>
      <c r="F128" s="170">
        <v>23205.72</v>
      </c>
    </row>
    <row r="129" spans="2:6" x14ac:dyDescent="0.2">
      <c r="B129" s="169" t="s">
        <v>94</v>
      </c>
      <c r="C129" s="169" t="s">
        <v>344</v>
      </c>
      <c r="D129" s="169" t="s">
        <v>345</v>
      </c>
      <c r="E129" s="171">
        <v>41116</v>
      </c>
      <c r="F129" s="170">
        <v>15198.96</v>
      </c>
    </row>
    <row r="130" spans="2:6" x14ac:dyDescent="0.2">
      <c r="B130" s="169" t="s">
        <v>94</v>
      </c>
      <c r="C130" s="169" t="s">
        <v>346</v>
      </c>
      <c r="D130" s="169" t="s">
        <v>347</v>
      </c>
      <c r="E130" s="171">
        <v>41089</v>
      </c>
      <c r="F130" s="170">
        <v>12967.92</v>
      </c>
    </row>
    <row r="131" spans="2:6" x14ac:dyDescent="0.2">
      <c r="B131" s="169" t="s">
        <v>94</v>
      </c>
      <c r="C131" s="169" t="s">
        <v>348</v>
      </c>
      <c r="D131" s="169" t="s">
        <v>349</v>
      </c>
      <c r="E131" s="171">
        <v>41046</v>
      </c>
      <c r="F131" s="170">
        <v>24994.29</v>
      </c>
    </row>
    <row r="132" spans="2:6" x14ac:dyDescent="0.2">
      <c r="B132" s="169" t="s">
        <v>94</v>
      </c>
      <c r="C132" s="169" t="s">
        <v>350</v>
      </c>
      <c r="D132" s="169" t="s">
        <v>351</v>
      </c>
      <c r="E132" s="171">
        <v>41131</v>
      </c>
      <c r="F132" s="170">
        <v>23168.65</v>
      </c>
    </row>
    <row r="133" spans="2:6" x14ac:dyDescent="0.2">
      <c r="B133" s="169" t="s">
        <v>94</v>
      </c>
      <c r="C133" s="169" t="s">
        <v>352</v>
      </c>
      <c r="D133" s="169" t="s">
        <v>353</v>
      </c>
      <c r="E133" s="171">
        <v>41178</v>
      </c>
      <c r="F133" s="170">
        <v>13944</v>
      </c>
    </row>
    <row r="134" spans="2:6" x14ac:dyDescent="0.2">
      <c r="B134" s="169" t="s">
        <v>94</v>
      </c>
      <c r="C134" s="169" t="s">
        <v>354</v>
      </c>
      <c r="D134" s="169" t="s">
        <v>355</v>
      </c>
      <c r="E134" s="171">
        <v>41179</v>
      </c>
      <c r="F134" s="170">
        <v>13200.32</v>
      </c>
    </row>
    <row r="135" spans="2:6" x14ac:dyDescent="0.2">
      <c r="B135" s="169" t="s">
        <v>94</v>
      </c>
      <c r="C135" s="169" t="s">
        <v>356</v>
      </c>
      <c r="D135" s="169" t="s">
        <v>357</v>
      </c>
      <c r="E135" s="171">
        <v>41255</v>
      </c>
      <c r="F135" s="170">
        <v>23191.75</v>
      </c>
    </row>
    <row r="136" spans="2:6" x14ac:dyDescent="0.2">
      <c r="B136" s="169" t="s">
        <v>94</v>
      </c>
      <c r="C136" s="169" t="s">
        <v>358</v>
      </c>
      <c r="D136" s="169" t="s">
        <v>359</v>
      </c>
      <c r="E136" s="171">
        <v>41361</v>
      </c>
      <c r="F136" s="170">
        <v>18661.43</v>
      </c>
    </row>
    <row r="137" spans="2:6" x14ac:dyDescent="0.2">
      <c r="B137" s="169" t="s">
        <v>94</v>
      </c>
      <c r="C137" s="169" t="s">
        <v>360</v>
      </c>
      <c r="D137" s="169" t="s">
        <v>361</v>
      </c>
      <c r="E137" s="171">
        <v>41400</v>
      </c>
      <c r="F137" s="170">
        <v>10248.84</v>
      </c>
    </row>
    <row r="138" spans="2:6" x14ac:dyDescent="0.2">
      <c r="B138" s="169" t="s">
        <v>94</v>
      </c>
      <c r="C138" s="169" t="s">
        <v>362</v>
      </c>
      <c r="D138" s="169" t="s">
        <v>363</v>
      </c>
      <c r="E138" s="171">
        <v>41333</v>
      </c>
      <c r="F138" s="170">
        <v>29108.1</v>
      </c>
    </row>
    <row r="139" spans="2:6" x14ac:dyDescent="0.2">
      <c r="B139" s="169" t="s">
        <v>94</v>
      </c>
      <c r="C139" s="169" t="s">
        <v>364</v>
      </c>
      <c r="D139" s="169" t="s">
        <v>365</v>
      </c>
      <c r="E139" s="171">
        <v>41386</v>
      </c>
      <c r="F139" s="170">
        <v>214272.8</v>
      </c>
    </row>
    <row r="140" spans="2:6" x14ac:dyDescent="0.2">
      <c r="B140" s="169" t="s">
        <v>94</v>
      </c>
      <c r="C140" s="169" t="s">
        <v>366</v>
      </c>
      <c r="D140" s="169" t="s">
        <v>367</v>
      </c>
      <c r="E140" s="171">
        <v>41563</v>
      </c>
      <c r="F140" s="170">
        <v>14820.15</v>
      </c>
    </row>
    <row r="141" spans="2:6" x14ac:dyDescent="0.2">
      <c r="B141" s="169" t="s">
        <v>94</v>
      </c>
      <c r="C141" s="169" t="s">
        <v>368</v>
      </c>
      <c r="D141" s="169" t="s">
        <v>369</v>
      </c>
      <c r="E141" s="171">
        <v>41563</v>
      </c>
      <c r="F141" s="170">
        <v>33156.51</v>
      </c>
    </row>
    <row r="142" spans="2:6" x14ac:dyDescent="0.2">
      <c r="B142" s="169" t="s">
        <v>94</v>
      </c>
      <c r="C142" s="169" t="s">
        <v>370</v>
      </c>
      <c r="D142" s="169" t="s">
        <v>367</v>
      </c>
      <c r="E142" s="171">
        <v>41563</v>
      </c>
      <c r="F142" s="170">
        <v>10894.91</v>
      </c>
    </row>
    <row r="143" spans="2:6" x14ac:dyDescent="0.2">
      <c r="B143" s="169" t="s">
        <v>94</v>
      </c>
      <c r="C143" s="169" t="s">
        <v>371</v>
      </c>
      <c r="D143" s="169" t="s">
        <v>367</v>
      </c>
      <c r="E143" s="171">
        <v>41563</v>
      </c>
      <c r="F143" s="170">
        <v>14820.15</v>
      </c>
    </row>
    <row r="144" spans="2:6" x14ac:dyDescent="0.2">
      <c r="B144" s="169" t="s">
        <v>94</v>
      </c>
      <c r="C144" s="169" t="s">
        <v>372</v>
      </c>
      <c r="D144" s="169" t="s">
        <v>367</v>
      </c>
      <c r="E144" s="171">
        <v>41563</v>
      </c>
      <c r="F144" s="170">
        <v>14820.15</v>
      </c>
    </row>
    <row r="145" spans="2:6" x14ac:dyDescent="0.2">
      <c r="B145" s="169" t="s">
        <v>94</v>
      </c>
      <c r="C145" s="169" t="s">
        <v>373</v>
      </c>
      <c r="D145" s="169" t="s">
        <v>367</v>
      </c>
      <c r="E145" s="171">
        <v>41563</v>
      </c>
      <c r="F145" s="170">
        <v>14820.15</v>
      </c>
    </row>
    <row r="146" spans="2:6" x14ac:dyDescent="0.2">
      <c r="B146" s="169" t="s">
        <v>94</v>
      </c>
      <c r="C146" s="169" t="s">
        <v>374</v>
      </c>
      <c r="D146" s="169" t="s">
        <v>375</v>
      </c>
      <c r="E146" s="171">
        <v>41563</v>
      </c>
      <c r="F146" s="170">
        <v>10806.6</v>
      </c>
    </row>
    <row r="147" spans="2:6" x14ac:dyDescent="0.2">
      <c r="B147" s="169" t="s">
        <v>94</v>
      </c>
      <c r="C147" s="169" t="s">
        <v>376</v>
      </c>
      <c r="D147" s="169" t="s">
        <v>369</v>
      </c>
      <c r="E147" s="171">
        <v>41563</v>
      </c>
      <c r="F147" s="170">
        <v>33156.51</v>
      </c>
    </row>
    <row r="148" spans="2:6" x14ac:dyDescent="0.2">
      <c r="B148" s="169" t="s">
        <v>94</v>
      </c>
      <c r="C148" s="169" t="s">
        <v>377</v>
      </c>
      <c r="D148" s="169" t="s">
        <v>375</v>
      </c>
      <c r="E148" s="171">
        <v>41563</v>
      </c>
      <c r="F148" s="170">
        <v>10806.6</v>
      </c>
    </row>
    <row r="149" spans="2:6" x14ac:dyDescent="0.2">
      <c r="B149" s="169" t="s">
        <v>94</v>
      </c>
      <c r="C149" s="169" t="s">
        <v>378</v>
      </c>
      <c r="D149" s="169" t="s">
        <v>379</v>
      </c>
      <c r="E149" s="171">
        <v>41517</v>
      </c>
      <c r="F149" s="170">
        <v>11775.53</v>
      </c>
    </row>
    <row r="150" spans="2:6" x14ac:dyDescent="0.2">
      <c r="B150" s="169" t="s">
        <v>94</v>
      </c>
      <c r="C150" s="169" t="s">
        <v>380</v>
      </c>
      <c r="D150" s="169" t="s">
        <v>381</v>
      </c>
      <c r="E150" s="171">
        <v>41333</v>
      </c>
      <c r="F150" s="170">
        <v>18406.25</v>
      </c>
    </row>
    <row r="151" spans="2:6" x14ac:dyDescent="0.2">
      <c r="B151" s="169" t="s">
        <v>94</v>
      </c>
      <c r="C151" s="169" t="s">
        <v>382</v>
      </c>
      <c r="D151" s="169" t="s">
        <v>383</v>
      </c>
      <c r="E151" s="171">
        <v>41494</v>
      </c>
      <c r="F151" s="170">
        <v>22075.22</v>
      </c>
    </row>
    <row r="152" spans="2:6" x14ac:dyDescent="0.2">
      <c r="B152" s="169" t="s">
        <v>94</v>
      </c>
      <c r="C152" s="169" t="s">
        <v>384</v>
      </c>
      <c r="D152" s="169" t="s">
        <v>385</v>
      </c>
      <c r="E152" s="171">
        <v>41491</v>
      </c>
      <c r="F152" s="170">
        <v>45316.91</v>
      </c>
    </row>
    <row r="153" spans="2:6" x14ac:dyDescent="0.2">
      <c r="B153" s="169" t="s">
        <v>94</v>
      </c>
      <c r="C153" s="169" t="s">
        <v>386</v>
      </c>
      <c r="D153" s="169" t="s">
        <v>387</v>
      </c>
      <c r="E153" s="171">
        <v>41526</v>
      </c>
      <c r="F153" s="170">
        <v>10507.3</v>
      </c>
    </row>
    <row r="154" spans="2:6" x14ac:dyDescent="0.2">
      <c r="B154" s="169" t="s">
        <v>94</v>
      </c>
      <c r="C154" s="169" t="s">
        <v>388</v>
      </c>
      <c r="D154" s="169" t="s">
        <v>389</v>
      </c>
      <c r="E154" s="171">
        <v>41535</v>
      </c>
      <c r="F154" s="170">
        <v>410606.53</v>
      </c>
    </row>
    <row r="155" spans="2:6" x14ac:dyDescent="0.2">
      <c r="B155" s="169" t="s">
        <v>94</v>
      </c>
      <c r="C155" s="169" t="s">
        <v>390</v>
      </c>
      <c r="D155" s="169" t="s">
        <v>391</v>
      </c>
      <c r="E155" s="171">
        <v>41597</v>
      </c>
      <c r="F155" s="170">
        <v>19681.830000000002</v>
      </c>
    </row>
    <row r="156" spans="2:6" x14ac:dyDescent="0.2">
      <c r="B156" s="169" t="s">
        <v>94</v>
      </c>
      <c r="C156" s="169" t="s">
        <v>392</v>
      </c>
      <c r="D156" s="169" t="s">
        <v>393</v>
      </c>
      <c r="E156" s="171">
        <v>41632</v>
      </c>
      <c r="F156" s="170">
        <v>14712.95</v>
      </c>
    </row>
    <row r="157" spans="2:6" x14ac:dyDescent="0.2">
      <c r="B157" s="169" t="s">
        <v>94</v>
      </c>
      <c r="C157" s="169" t="s">
        <v>394</v>
      </c>
      <c r="D157" s="169" t="s">
        <v>395</v>
      </c>
      <c r="E157" s="171">
        <v>41638</v>
      </c>
      <c r="F157" s="170">
        <v>57731.8</v>
      </c>
    </row>
    <row r="158" spans="2:6" x14ac:dyDescent="0.2">
      <c r="B158" s="169" t="s">
        <v>94</v>
      </c>
      <c r="C158" s="169" t="s">
        <v>396</v>
      </c>
      <c r="D158" s="169" t="s">
        <v>397</v>
      </c>
      <c r="E158" s="171">
        <v>41659</v>
      </c>
      <c r="F158" s="170">
        <v>19715.04</v>
      </c>
    </row>
    <row r="159" spans="2:6" x14ac:dyDescent="0.2">
      <c r="B159" s="169" t="s">
        <v>94</v>
      </c>
      <c r="C159" s="169" t="s">
        <v>398</v>
      </c>
      <c r="D159" s="169" t="s">
        <v>399</v>
      </c>
      <c r="E159" s="171">
        <v>41729</v>
      </c>
      <c r="F159" s="170">
        <v>153964.28</v>
      </c>
    </row>
    <row r="160" spans="2:6" x14ac:dyDescent="0.2">
      <c r="B160" s="169" t="s">
        <v>94</v>
      </c>
      <c r="C160" s="169" t="s">
        <v>400</v>
      </c>
      <c r="D160" s="169" t="s">
        <v>401</v>
      </c>
      <c r="E160" s="171">
        <v>41729</v>
      </c>
      <c r="F160" s="170">
        <v>127752.59</v>
      </c>
    </row>
    <row r="161" spans="2:6" x14ac:dyDescent="0.2">
      <c r="B161" s="169" t="s">
        <v>94</v>
      </c>
      <c r="C161" s="169" t="s">
        <v>402</v>
      </c>
      <c r="D161" s="169" t="s">
        <v>403</v>
      </c>
      <c r="E161" s="171">
        <v>41723</v>
      </c>
      <c r="F161" s="170">
        <v>56108.38</v>
      </c>
    </row>
    <row r="162" spans="2:6" x14ac:dyDescent="0.2">
      <c r="B162" s="169" t="s">
        <v>94</v>
      </c>
      <c r="C162" s="169" t="s">
        <v>404</v>
      </c>
      <c r="D162" s="169" t="s">
        <v>405</v>
      </c>
      <c r="E162" s="171">
        <v>41726</v>
      </c>
      <c r="F162" s="170">
        <v>117744.9</v>
      </c>
    </row>
    <row r="163" spans="2:6" x14ac:dyDescent="0.2">
      <c r="B163" s="169" t="s">
        <v>94</v>
      </c>
      <c r="C163" s="169" t="s">
        <v>406</v>
      </c>
      <c r="D163" s="169" t="s">
        <v>407</v>
      </c>
      <c r="E163" s="171">
        <v>41670</v>
      </c>
      <c r="F163" s="170">
        <v>16813.89</v>
      </c>
    </row>
    <row r="164" spans="2:6" x14ac:dyDescent="0.2">
      <c r="B164" s="169" t="s">
        <v>94</v>
      </c>
      <c r="C164" s="169" t="s">
        <v>408</v>
      </c>
      <c r="D164" s="169" t="s">
        <v>409</v>
      </c>
      <c r="E164" s="171">
        <v>41729</v>
      </c>
      <c r="F164" s="170">
        <v>19948.759999999998</v>
      </c>
    </row>
    <row r="165" spans="2:6" x14ac:dyDescent="0.2">
      <c r="B165" s="169" t="s">
        <v>94</v>
      </c>
      <c r="C165" s="169" t="s">
        <v>410</v>
      </c>
      <c r="D165" s="169" t="s">
        <v>411</v>
      </c>
      <c r="E165" s="171">
        <v>41759</v>
      </c>
      <c r="F165" s="170">
        <v>44826.28</v>
      </c>
    </row>
    <row r="166" spans="2:6" x14ac:dyDescent="0.2">
      <c r="B166" s="169" t="s">
        <v>94</v>
      </c>
      <c r="C166" s="169" t="s">
        <v>412</v>
      </c>
      <c r="D166" s="169" t="s">
        <v>413</v>
      </c>
      <c r="E166" s="171">
        <v>41712</v>
      </c>
      <c r="F166" s="170">
        <v>20488.2</v>
      </c>
    </row>
    <row r="167" spans="2:6" x14ac:dyDescent="0.2">
      <c r="B167" s="169" t="s">
        <v>94</v>
      </c>
      <c r="C167" s="169" t="s">
        <v>414</v>
      </c>
      <c r="D167" s="169" t="s">
        <v>415</v>
      </c>
      <c r="E167" s="171">
        <v>41809</v>
      </c>
      <c r="F167" s="170">
        <v>23595.55</v>
      </c>
    </row>
    <row r="168" spans="2:6" x14ac:dyDescent="0.2">
      <c r="B168" s="169" t="s">
        <v>94</v>
      </c>
      <c r="C168" s="169" t="s">
        <v>416</v>
      </c>
      <c r="D168" s="169" t="s">
        <v>417</v>
      </c>
      <c r="E168" s="171">
        <v>41834</v>
      </c>
      <c r="F168" s="170">
        <v>41590</v>
      </c>
    </row>
    <row r="169" spans="2:6" x14ac:dyDescent="0.2">
      <c r="B169" s="169" t="s">
        <v>94</v>
      </c>
      <c r="C169" s="169" t="s">
        <v>418</v>
      </c>
      <c r="D169" s="169" t="s">
        <v>419</v>
      </c>
      <c r="E169" s="171">
        <v>41907</v>
      </c>
      <c r="F169" s="170">
        <v>15960.47</v>
      </c>
    </row>
    <row r="170" spans="2:6" x14ac:dyDescent="0.2">
      <c r="B170" s="169" t="s">
        <v>94</v>
      </c>
      <c r="C170" s="169" t="s">
        <v>420</v>
      </c>
      <c r="D170" s="169" t="s">
        <v>421</v>
      </c>
      <c r="E170" s="171">
        <v>41925</v>
      </c>
      <c r="F170" s="170">
        <v>17071.91</v>
      </c>
    </row>
    <row r="171" spans="2:6" x14ac:dyDescent="0.2">
      <c r="B171" s="169" t="s">
        <v>94</v>
      </c>
      <c r="C171" s="169" t="s">
        <v>422</v>
      </c>
      <c r="D171" s="169" t="s">
        <v>423</v>
      </c>
      <c r="E171" s="171">
        <v>41962</v>
      </c>
      <c r="F171" s="170">
        <v>11485.29</v>
      </c>
    </row>
    <row r="172" spans="2:6" x14ac:dyDescent="0.2">
      <c r="B172" s="169" t="s">
        <v>94</v>
      </c>
      <c r="C172" s="169" t="s">
        <v>424</v>
      </c>
      <c r="D172" s="169" t="s">
        <v>425</v>
      </c>
      <c r="E172" s="171">
        <v>41969</v>
      </c>
      <c r="F172" s="170">
        <v>14511.49</v>
      </c>
    </row>
    <row r="173" spans="2:6" x14ac:dyDescent="0.2">
      <c r="B173" s="169" t="s">
        <v>94</v>
      </c>
      <c r="C173" s="169" t="s">
        <v>426</v>
      </c>
      <c r="D173" s="169" t="s">
        <v>427</v>
      </c>
      <c r="E173" s="171">
        <v>42045</v>
      </c>
      <c r="F173" s="170">
        <v>38577.5</v>
      </c>
    </row>
    <row r="174" spans="2:6" x14ac:dyDescent="0.2">
      <c r="B174" s="169" t="s">
        <v>94</v>
      </c>
      <c r="C174" s="169" t="s">
        <v>428</v>
      </c>
      <c r="D174" s="169" t="s">
        <v>429</v>
      </c>
      <c r="E174" s="171">
        <v>42023</v>
      </c>
      <c r="F174" s="170">
        <v>17887.2</v>
      </c>
    </row>
    <row r="175" spans="2:6" x14ac:dyDescent="0.2">
      <c r="B175" s="169" t="s">
        <v>94</v>
      </c>
      <c r="C175" s="169" t="s">
        <v>430</v>
      </c>
      <c r="D175" s="169" t="s">
        <v>431</v>
      </c>
      <c r="E175" s="171">
        <v>42059</v>
      </c>
      <c r="F175" s="170">
        <v>99624.91</v>
      </c>
    </row>
    <row r="176" spans="2:6" x14ac:dyDescent="0.2">
      <c r="B176" s="169" t="s">
        <v>94</v>
      </c>
      <c r="C176" s="169" t="s">
        <v>432</v>
      </c>
      <c r="D176" s="169" t="s">
        <v>433</v>
      </c>
      <c r="E176" s="171">
        <v>42129</v>
      </c>
      <c r="F176" s="170">
        <v>58364.78</v>
      </c>
    </row>
    <row r="177" spans="2:6" x14ac:dyDescent="0.2">
      <c r="B177" s="169" t="s">
        <v>94</v>
      </c>
      <c r="C177" s="169" t="s">
        <v>434</v>
      </c>
      <c r="D177" s="169" t="s">
        <v>435</v>
      </c>
      <c r="E177" s="171">
        <v>42117</v>
      </c>
      <c r="F177" s="170">
        <v>27229.279999999999</v>
      </c>
    </row>
    <row r="178" spans="2:6" x14ac:dyDescent="0.2">
      <c r="B178" s="169" t="s">
        <v>94</v>
      </c>
      <c r="C178" s="169" t="s">
        <v>436</v>
      </c>
      <c r="D178" s="169" t="s">
        <v>437</v>
      </c>
      <c r="E178" s="171">
        <v>42309</v>
      </c>
      <c r="F178" s="170">
        <v>36169.629999999997</v>
      </c>
    </row>
    <row r="179" spans="2:6" x14ac:dyDescent="0.2">
      <c r="B179" s="169" t="s">
        <v>94</v>
      </c>
      <c r="C179" s="169" t="s">
        <v>438</v>
      </c>
      <c r="D179" s="169" t="s">
        <v>439</v>
      </c>
      <c r="E179" s="171">
        <v>42097</v>
      </c>
      <c r="F179" s="170">
        <v>19974.43</v>
      </c>
    </row>
    <row r="180" spans="2:6" x14ac:dyDescent="0.2">
      <c r="B180" s="169" t="s">
        <v>94</v>
      </c>
      <c r="C180" s="169" t="s">
        <v>440</v>
      </c>
      <c r="D180" s="169" t="s">
        <v>441</v>
      </c>
      <c r="E180" s="171">
        <v>42241</v>
      </c>
      <c r="F180" s="170">
        <v>42302.3</v>
      </c>
    </row>
    <row r="181" spans="2:6" x14ac:dyDescent="0.2">
      <c r="B181" s="169" t="s">
        <v>94</v>
      </c>
      <c r="C181" s="169" t="s">
        <v>442</v>
      </c>
      <c r="D181" s="169" t="s">
        <v>443</v>
      </c>
      <c r="E181" s="171">
        <v>42173</v>
      </c>
      <c r="F181" s="170">
        <v>12226.68</v>
      </c>
    </row>
    <row r="182" spans="2:6" x14ac:dyDescent="0.2">
      <c r="B182" s="169" t="s">
        <v>94</v>
      </c>
      <c r="C182" s="169" t="s">
        <v>444</v>
      </c>
      <c r="D182" s="169" t="s">
        <v>445</v>
      </c>
      <c r="E182" s="171">
        <v>42258</v>
      </c>
      <c r="F182" s="170">
        <v>10546.49</v>
      </c>
    </row>
    <row r="183" spans="2:6" x14ac:dyDescent="0.2">
      <c r="B183" s="169" t="s">
        <v>94</v>
      </c>
      <c r="C183" s="169" t="s">
        <v>446</v>
      </c>
      <c r="D183" s="169" t="s">
        <v>447</v>
      </c>
      <c r="E183" s="171">
        <v>42304</v>
      </c>
      <c r="F183" s="170">
        <v>22255.24</v>
      </c>
    </row>
    <row r="184" spans="2:6" x14ac:dyDescent="0.2">
      <c r="B184" s="169" t="s">
        <v>94</v>
      </c>
      <c r="C184" s="169" t="s">
        <v>448</v>
      </c>
      <c r="D184" s="169" t="s">
        <v>449</v>
      </c>
      <c r="E184" s="171">
        <v>42278</v>
      </c>
      <c r="F184" s="170">
        <v>28886.83</v>
      </c>
    </row>
    <row r="185" spans="2:6" x14ac:dyDescent="0.2">
      <c r="B185" s="169" t="s">
        <v>94</v>
      </c>
      <c r="C185" s="169" t="s">
        <v>450</v>
      </c>
      <c r="D185" s="169" t="s">
        <v>451</v>
      </c>
      <c r="E185" s="171">
        <v>42278</v>
      </c>
      <c r="F185" s="170">
        <v>33287.03</v>
      </c>
    </row>
    <row r="186" spans="2:6" x14ac:dyDescent="0.2">
      <c r="B186" s="169" t="s">
        <v>94</v>
      </c>
      <c r="C186" s="169" t="s">
        <v>452</v>
      </c>
      <c r="D186" s="169" t="s">
        <v>449</v>
      </c>
      <c r="E186" s="171">
        <v>42278</v>
      </c>
      <c r="F186" s="170">
        <v>28886.83</v>
      </c>
    </row>
    <row r="187" spans="2:6" x14ac:dyDescent="0.2">
      <c r="B187" s="169" t="s">
        <v>94</v>
      </c>
      <c r="C187" s="169" t="s">
        <v>453</v>
      </c>
      <c r="D187" s="169" t="s">
        <v>454</v>
      </c>
      <c r="E187" s="171">
        <v>42338</v>
      </c>
      <c r="F187" s="170">
        <v>69712.929999999993</v>
      </c>
    </row>
    <row r="188" spans="2:6" x14ac:dyDescent="0.2">
      <c r="B188" s="169" t="s">
        <v>94</v>
      </c>
      <c r="C188" s="169" t="s">
        <v>455</v>
      </c>
      <c r="D188" s="169" t="s">
        <v>456</v>
      </c>
      <c r="E188" s="171">
        <v>42338</v>
      </c>
      <c r="F188" s="170">
        <v>34073.019999999997</v>
      </c>
    </row>
    <row r="189" spans="2:6" x14ac:dyDescent="0.2">
      <c r="B189" s="169" t="s">
        <v>94</v>
      </c>
      <c r="C189" s="169" t="s">
        <v>457</v>
      </c>
      <c r="D189" s="169" t="s">
        <v>458</v>
      </c>
      <c r="E189" s="171">
        <v>42338</v>
      </c>
      <c r="F189" s="170">
        <v>70673.16</v>
      </c>
    </row>
    <row r="190" spans="2:6" x14ac:dyDescent="0.2">
      <c r="B190" s="169" t="s">
        <v>94</v>
      </c>
      <c r="C190" s="169" t="s">
        <v>459</v>
      </c>
      <c r="D190" s="169" t="s">
        <v>460</v>
      </c>
      <c r="E190" s="171">
        <v>42338</v>
      </c>
      <c r="F190" s="170">
        <v>134528.64000000001</v>
      </c>
    </row>
    <row r="191" spans="2:6" x14ac:dyDescent="0.2">
      <c r="B191" s="169" t="s">
        <v>94</v>
      </c>
      <c r="C191" s="169" t="s">
        <v>461</v>
      </c>
      <c r="D191" s="169" t="s">
        <v>462</v>
      </c>
      <c r="E191" s="171">
        <v>42338</v>
      </c>
      <c r="F191" s="170">
        <v>10229.23</v>
      </c>
    </row>
    <row r="192" spans="2:6" x14ac:dyDescent="0.2">
      <c r="B192" s="169" t="s">
        <v>94</v>
      </c>
      <c r="C192" s="169" t="s">
        <v>463</v>
      </c>
      <c r="D192" s="169" t="s">
        <v>464</v>
      </c>
      <c r="E192" s="171">
        <v>42338</v>
      </c>
      <c r="F192" s="170">
        <v>20918.54</v>
      </c>
    </row>
    <row r="193" spans="2:6" x14ac:dyDescent="0.2">
      <c r="B193" s="169" t="s">
        <v>94</v>
      </c>
      <c r="C193" s="169" t="s">
        <v>465</v>
      </c>
      <c r="D193" s="169" t="s">
        <v>466</v>
      </c>
      <c r="E193" s="171">
        <v>42338</v>
      </c>
      <c r="F193" s="170">
        <v>18809.91</v>
      </c>
    </row>
    <row r="194" spans="2:6" x14ac:dyDescent="0.2">
      <c r="B194" s="169" t="s">
        <v>94</v>
      </c>
      <c r="C194" s="169" t="s">
        <v>467</v>
      </c>
      <c r="D194" s="169" t="s">
        <v>468</v>
      </c>
      <c r="E194" s="171">
        <v>42338</v>
      </c>
      <c r="F194" s="170">
        <v>52622.14</v>
      </c>
    </row>
    <row r="195" spans="2:6" x14ac:dyDescent="0.2">
      <c r="B195" s="169" t="s">
        <v>94</v>
      </c>
      <c r="C195" s="169" t="s">
        <v>469</v>
      </c>
      <c r="D195" s="169" t="s">
        <v>470</v>
      </c>
      <c r="E195" s="171">
        <v>42338</v>
      </c>
      <c r="F195" s="170">
        <v>16284.98</v>
      </c>
    </row>
    <row r="196" spans="2:6" x14ac:dyDescent="0.2">
      <c r="B196" s="169" t="s">
        <v>94</v>
      </c>
      <c r="C196" s="169" t="s">
        <v>471</v>
      </c>
      <c r="D196" s="169" t="s">
        <v>472</v>
      </c>
      <c r="E196" s="171">
        <v>42338</v>
      </c>
      <c r="F196" s="170">
        <v>10087.129999999999</v>
      </c>
    </row>
    <row r="197" spans="2:6" x14ac:dyDescent="0.2">
      <c r="B197" s="169" t="s">
        <v>94</v>
      </c>
      <c r="C197" s="169" t="s">
        <v>473</v>
      </c>
      <c r="D197" s="169" t="s">
        <v>474</v>
      </c>
      <c r="E197" s="171">
        <v>42338</v>
      </c>
      <c r="F197" s="170">
        <v>77155</v>
      </c>
    </row>
    <row r="198" spans="2:6" x14ac:dyDescent="0.2">
      <c r="B198" s="169" t="s">
        <v>94</v>
      </c>
      <c r="C198" s="169" t="s">
        <v>475</v>
      </c>
      <c r="D198" s="169" t="s">
        <v>476</v>
      </c>
      <c r="E198" s="171">
        <v>42338</v>
      </c>
      <c r="F198" s="170">
        <v>32581.94</v>
      </c>
    </row>
    <row r="199" spans="2:6" x14ac:dyDescent="0.2">
      <c r="B199" s="169" t="s">
        <v>94</v>
      </c>
      <c r="C199" s="169" t="s">
        <v>477</v>
      </c>
      <c r="D199" s="169" t="s">
        <v>478</v>
      </c>
      <c r="E199" s="171">
        <v>42338</v>
      </c>
      <c r="F199" s="170">
        <v>27728.65</v>
      </c>
    </row>
    <row r="200" spans="2:6" x14ac:dyDescent="0.2">
      <c r="B200" s="169" t="s">
        <v>94</v>
      </c>
      <c r="C200" s="169" t="s">
        <v>479</v>
      </c>
      <c r="D200" s="169" t="s">
        <v>480</v>
      </c>
      <c r="E200" s="171">
        <v>42338</v>
      </c>
      <c r="F200" s="170">
        <v>59765.45</v>
      </c>
    </row>
    <row r="201" spans="2:6" x14ac:dyDescent="0.2">
      <c r="B201" s="169" t="s">
        <v>94</v>
      </c>
      <c r="C201" s="169" t="s">
        <v>481</v>
      </c>
      <c r="D201" s="169" t="s">
        <v>482</v>
      </c>
      <c r="E201" s="171">
        <v>42338</v>
      </c>
      <c r="F201" s="170">
        <v>380885.1</v>
      </c>
    </row>
    <row r="202" spans="2:6" x14ac:dyDescent="0.2">
      <c r="B202" s="169" t="s">
        <v>94</v>
      </c>
      <c r="C202" s="169" t="s">
        <v>483</v>
      </c>
      <c r="D202" s="169" t="s">
        <v>484</v>
      </c>
      <c r="E202" s="171">
        <v>42338</v>
      </c>
      <c r="F202" s="170">
        <v>24438.43</v>
      </c>
    </row>
    <row r="203" spans="2:6" x14ac:dyDescent="0.2">
      <c r="B203" s="169" t="s">
        <v>94</v>
      </c>
      <c r="C203" s="169" t="s">
        <v>485</v>
      </c>
      <c r="D203" s="169" t="s">
        <v>486</v>
      </c>
      <c r="E203" s="171">
        <v>42338</v>
      </c>
      <c r="F203" s="170">
        <v>27862.92</v>
      </c>
    </row>
    <row r="204" spans="2:6" x14ac:dyDescent="0.2">
      <c r="B204" s="169" t="s">
        <v>94</v>
      </c>
      <c r="C204" s="169" t="s">
        <v>487</v>
      </c>
      <c r="D204" s="169" t="s">
        <v>488</v>
      </c>
      <c r="E204" s="171">
        <v>42338</v>
      </c>
      <c r="F204" s="170">
        <v>18972.53</v>
      </c>
    </row>
    <row r="205" spans="2:6" x14ac:dyDescent="0.2">
      <c r="B205" s="169" t="s">
        <v>94</v>
      </c>
      <c r="C205" s="169" t="s">
        <v>489</v>
      </c>
      <c r="D205" s="169" t="s">
        <v>490</v>
      </c>
      <c r="E205" s="171">
        <v>42338</v>
      </c>
      <c r="F205" s="170">
        <v>23520.19</v>
      </c>
    </row>
    <row r="206" spans="2:6" x14ac:dyDescent="0.2">
      <c r="B206" s="169" t="s">
        <v>94</v>
      </c>
      <c r="C206" s="169" t="s">
        <v>491</v>
      </c>
      <c r="D206" s="169" t="s">
        <v>492</v>
      </c>
      <c r="E206" s="171">
        <v>42338</v>
      </c>
      <c r="F206" s="170">
        <v>228473.62</v>
      </c>
    </row>
    <row r="207" spans="2:6" x14ac:dyDescent="0.2">
      <c r="B207" s="169" t="s">
        <v>94</v>
      </c>
      <c r="C207" s="169" t="s">
        <v>493</v>
      </c>
      <c r="D207" s="169" t="s">
        <v>494</v>
      </c>
      <c r="E207" s="171">
        <v>42359</v>
      </c>
      <c r="F207" s="170">
        <v>48667</v>
      </c>
    </row>
    <row r="208" spans="2:6" x14ac:dyDescent="0.2">
      <c r="B208" s="169" t="s">
        <v>94</v>
      </c>
      <c r="C208" s="169" t="s">
        <v>495</v>
      </c>
      <c r="D208" s="169" t="s">
        <v>496</v>
      </c>
      <c r="E208" s="171">
        <v>42415</v>
      </c>
      <c r="F208" s="170">
        <v>69762.66</v>
      </c>
    </row>
    <row r="209" spans="2:6" x14ac:dyDescent="0.2">
      <c r="B209" s="169" t="s">
        <v>94</v>
      </c>
      <c r="C209" s="169" t="s">
        <v>497</v>
      </c>
      <c r="D209" s="169" t="s">
        <v>498</v>
      </c>
      <c r="E209" s="171">
        <v>42475</v>
      </c>
      <c r="F209" s="170">
        <v>90201.02</v>
      </c>
    </row>
    <row r="210" spans="2:6" x14ac:dyDescent="0.2">
      <c r="B210" s="169" t="s">
        <v>94</v>
      </c>
      <c r="C210" s="169" t="s">
        <v>499</v>
      </c>
      <c r="D210" s="169" t="s">
        <v>500</v>
      </c>
      <c r="E210" s="171">
        <v>42517</v>
      </c>
      <c r="F210" s="170">
        <v>59799.3</v>
      </c>
    </row>
    <row r="211" spans="2:6" x14ac:dyDescent="0.2">
      <c r="B211" s="169" t="s">
        <v>94</v>
      </c>
      <c r="C211" s="169" t="s">
        <v>501</v>
      </c>
      <c r="D211" s="169" t="s">
        <v>502</v>
      </c>
      <c r="E211" s="171">
        <v>42519</v>
      </c>
      <c r="F211" s="170">
        <v>11374.08</v>
      </c>
    </row>
    <row r="212" spans="2:6" x14ac:dyDescent="0.2">
      <c r="B212" s="169" t="s">
        <v>94</v>
      </c>
      <c r="C212" s="169" t="s">
        <v>503</v>
      </c>
      <c r="D212" s="169" t="s">
        <v>504</v>
      </c>
      <c r="E212" s="171">
        <v>42573</v>
      </c>
      <c r="F212" s="170">
        <v>47388.73</v>
      </c>
    </row>
    <row r="213" spans="2:6" x14ac:dyDescent="0.2">
      <c r="B213" s="169" t="s">
        <v>94</v>
      </c>
      <c r="C213" s="169" t="s">
        <v>505</v>
      </c>
      <c r="D213" s="169" t="s">
        <v>506</v>
      </c>
      <c r="E213" s="171">
        <v>42664</v>
      </c>
      <c r="F213" s="170">
        <v>10012.64</v>
      </c>
    </row>
    <row r="214" spans="2:6" x14ac:dyDescent="0.2">
      <c r="B214" s="169" t="s">
        <v>94</v>
      </c>
      <c r="C214" s="169" t="s">
        <v>507</v>
      </c>
      <c r="D214" s="169" t="s">
        <v>508</v>
      </c>
      <c r="E214" s="171">
        <v>42634</v>
      </c>
      <c r="F214" s="170">
        <v>20793.240000000002</v>
      </c>
    </row>
    <row r="215" spans="2:6" x14ac:dyDescent="0.2">
      <c r="B215" s="169" t="s">
        <v>94</v>
      </c>
      <c r="C215" s="169" t="s">
        <v>509</v>
      </c>
      <c r="D215" s="169" t="s">
        <v>510</v>
      </c>
      <c r="E215" s="171">
        <v>42667</v>
      </c>
      <c r="F215" s="170">
        <v>17944.03</v>
      </c>
    </row>
    <row r="216" spans="2:6" x14ac:dyDescent="0.2">
      <c r="B216" s="169" t="s">
        <v>94</v>
      </c>
      <c r="C216" s="169" t="s">
        <v>511</v>
      </c>
      <c r="D216" s="169" t="s">
        <v>512</v>
      </c>
      <c r="E216" s="171">
        <v>42671</v>
      </c>
      <c r="F216" s="170">
        <v>11646.7</v>
      </c>
    </row>
    <row r="217" spans="2:6" x14ac:dyDescent="0.2">
      <c r="B217" s="169" t="s">
        <v>94</v>
      </c>
      <c r="C217" s="169" t="s">
        <v>513</v>
      </c>
      <c r="D217" s="169" t="s">
        <v>514</v>
      </c>
      <c r="E217" s="171">
        <v>42545</v>
      </c>
      <c r="F217" s="170">
        <v>61345.25</v>
      </c>
    </row>
    <row r="218" spans="2:6" x14ac:dyDescent="0.2">
      <c r="B218" s="169" t="s">
        <v>94</v>
      </c>
      <c r="C218" s="169" t="s">
        <v>515</v>
      </c>
      <c r="D218" s="169" t="s">
        <v>516</v>
      </c>
      <c r="E218" s="171">
        <v>42677</v>
      </c>
      <c r="F218" s="170">
        <v>11791.13</v>
      </c>
    </row>
    <row r="219" spans="2:6" x14ac:dyDescent="0.2">
      <c r="B219" s="169" t="s">
        <v>94</v>
      </c>
      <c r="C219" s="169" t="s">
        <v>517</v>
      </c>
      <c r="D219" s="169" t="s">
        <v>518</v>
      </c>
      <c r="E219" s="171">
        <v>42461</v>
      </c>
      <c r="F219" s="170">
        <v>82670.149999999994</v>
      </c>
    </row>
    <row r="220" spans="2:6" x14ac:dyDescent="0.2">
      <c r="B220" s="169" t="s">
        <v>519</v>
      </c>
      <c r="C220" s="169" t="s">
        <v>520</v>
      </c>
      <c r="D220" s="169" t="s">
        <v>521</v>
      </c>
      <c r="E220" s="171">
        <v>39917</v>
      </c>
      <c r="F220" s="170">
        <v>11188.15</v>
      </c>
    </row>
    <row r="221" spans="2:6" x14ac:dyDescent="0.2">
      <c r="B221" s="169" t="s">
        <v>519</v>
      </c>
      <c r="C221" s="169" t="s">
        <v>522</v>
      </c>
      <c r="D221" s="169" t="s">
        <v>523</v>
      </c>
      <c r="E221" s="171">
        <v>39478</v>
      </c>
      <c r="F221" s="170">
        <v>17067.310000000001</v>
      </c>
    </row>
    <row r="222" spans="2:6" x14ac:dyDescent="0.2">
      <c r="B222" s="169" t="s">
        <v>519</v>
      </c>
      <c r="C222" s="169" t="s">
        <v>524</v>
      </c>
      <c r="D222" s="169" t="s">
        <v>525</v>
      </c>
      <c r="E222" s="171">
        <v>39601</v>
      </c>
      <c r="F222" s="170">
        <v>11329.5</v>
      </c>
    </row>
    <row r="223" spans="2:6" x14ac:dyDescent="0.2">
      <c r="B223" s="169" t="s">
        <v>519</v>
      </c>
      <c r="C223" s="169" t="s">
        <v>526</v>
      </c>
      <c r="D223" s="169" t="s">
        <v>527</v>
      </c>
      <c r="E223" s="171">
        <v>39745</v>
      </c>
      <c r="F223" s="170">
        <v>17766.400000000001</v>
      </c>
    </row>
    <row r="224" spans="2:6" x14ac:dyDescent="0.2">
      <c r="B224" s="169" t="s">
        <v>519</v>
      </c>
      <c r="C224" s="169" t="s">
        <v>528</v>
      </c>
      <c r="D224" s="169" t="s">
        <v>529</v>
      </c>
      <c r="E224" s="171">
        <v>40170</v>
      </c>
      <c r="F224" s="170">
        <v>14012.49</v>
      </c>
    </row>
    <row r="225" spans="2:6" x14ac:dyDescent="0.2">
      <c r="B225" s="169" t="s">
        <v>519</v>
      </c>
      <c r="C225" s="169" t="s">
        <v>530</v>
      </c>
      <c r="D225" s="169" t="s">
        <v>531</v>
      </c>
      <c r="E225" s="171">
        <v>40109</v>
      </c>
      <c r="F225" s="170">
        <v>34724.639999999999</v>
      </c>
    </row>
    <row r="226" spans="2:6" x14ac:dyDescent="0.2">
      <c r="B226" s="169" t="s">
        <v>519</v>
      </c>
      <c r="C226" s="169" t="s">
        <v>532</v>
      </c>
      <c r="D226" s="169" t="s">
        <v>533</v>
      </c>
      <c r="E226" s="171">
        <v>40122</v>
      </c>
      <c r="F226" s="170">
        <v>24019.919999999998</v>
      </c>
    </row>
    <row r="227" spans="2:6" x14ac:dyDescent="0.2">
      <c r="B227" s="169" t="s">
        <v>519</v>
      </c>
      <c r="C227" s="169" t="s">
        <v>534</v>
      </c>
      <c r="D227" s="169" t="s">
        <v>535</v>
      </c>
      <c r="E227" s="171">
        <v>40316</v>
      </c>
      <c r="F227" s="170">
        <v>10745.58</v>
      </c>
    </row>
    <row r="228" spans="2:6" x14ac:dyDescent="0.2">
      <c r="B228" s="169" t="s">
        <v>519</v>
      </c>
      <c r="C228" s="169" t="s">
        <v>536</v>
      </c>
      <c r="D228" s="169" t="s">
        <v>537</v>
      </c>
      <c r="E228" s="171">
        <v>40336</v>
      </c>
      <c r="F228" s="170">
        <v>11289.63</v>
      </c>
    </row>
    <row r="229" spans="2:6" x14ac:dyDescent="0.2">
      <c r="B229" s="169" t="s">
        <v>519</v>
      </c>
      <c r="C229" s="169" t="s">
        <v>538</v>
      </c>
      <c r="D229" s="169" t="s">
        <v>539</v>
      </c>
      <c r="E229" s="171">
        <v>40494</v>
      </c>
      <c r="F229" s="170">
        <v>14189.16</v>
      </c>
    </row>
    <row r="230" spans="2:6" x14ac:dyDescent="0.2">
      <c r="B230" s="169" t="s">
        <v>519</v>
      </c>
      <c r="C230" s="169" t="s">
        <v>540</v>
      </c>
      <c r="D230" s="169" t="s">
        <v>541</v>
      </c>
      <c r="E230" s="171">
        <v>40570</v>
      </c>
      <c r="F230" s="170">
        <v>59588.07</v>
      </c>
    </row>
    <row r="231" spans="2:6" x14ac:dyDescent="0.2">
      <c r="B231" s="169" t="s">
        <v>519</v>
      </c>
      <c r="C231" s="169" t="s">
        <v>542</v>
      </c>
      <c r="D231" s="169" t="s">
        <v>543</v>
      </c>
      <c r="E231" s="171">
        <v>40844</v>
      </c>
      <c r="F231" s="170">
        <v>11152.93</v>
      </c>
    </row>
    <row r="232" spans="2:6" x14ac:dyDescent="0.2">
      <c r="B232" s="169" t="s">
        <v>519</v>
      </c>
      <c r="C232" s="169" t="s">
        <v>544</v>
      </c>
      <c r="D232" s="169" t="s">
        <v>545</v>
      </c>
      <c r="E232" s="171">
        <v>41640</v>
      </c>
      <c r="F232" s="170">
        <v>58780.4</v>
      </c>
    </row>
    <row r="233" spans="2:6" x14ac:dyDescent="0.2">
      <c r="B233" s="169" t="s">
        <v>519</v>
      </c>
      <c r="C233" s="169" t="s">
        <v>546</v>
      </c>
      <c r="D233" s="169" t="s">
        <v>547</v>
      </c>
      <c r="E233" s="171">
        <v>41701</v>
      </c>
      <c r="F233" s="170">
        <v>70694.25</v>
      </c>
    </row>
    <row r="234" spans="2:6" x14ac:dyDescent="0.2">
      <c r="B234" s="169" t="s">
        <v>519</v>
      </c>
      <c r="C234" s="169" t="s">
        <v>548</v>
      </c>
      <c r="D234" s="169" t="s">
        <v>549</v>
      </c>
      <c r="E234" s="171">
        <v>41955</v>
      </c>
      <c r="F234" s="170">
        <v>10382.799999999999</v>
      </c>
    </row>
    <row r="235" spans="2:6" x14ac:dyDescent="0.2">
      <c r="B235" s="169" t="s">
        <v>519</v>
      </c>
      <c r="C235" s="169" t="s">
        <v>550</v>
      </c>
      <c r="D235" s="169" t="s">
        <v>551</v>
      </c>
      <c r="E235" s="171">
        <v>41962</v>
      </c>
      <c r="F235" s="170">
        <v>22781.72</v>
      </c>
    </row>
    <row r="236" spans="2:6" x14ac:dyDescent="0.2">
      <c r="B236" s="169" t="s">
        <v>519</v>
      </c>
      <c r="C236" s="169" t="s">
        <v>552</v>
      </c>
      <c r="D236" s="169" t="s">
        <v>553</v>
      </c>
      <c r="E236" s="171">
        <v>42068</v>
      </c>
      <c r="F236" s="170">
        <v>10929.59</v>
      </c>
    </row>
    <row r="237" spans="2:6" x14ac:dyDescent="0.2">
      <c r="B237" s="169" t="s">
        <v>519</v>
      </c>
      <c r="C237" s="169" t="s">
        <v>554</v>
      </c>
      <c r="D237" s="169" t="s">
        <v>555</v>
      </c>
      <c r="E237" s="171">
        <v>42055</v>
      </c>
      <c r="F237" s="170">
        <v>45423.48</v>
      </c>
    </row>
    <row r="238" spans="2:6" x14ac:dyDescent="0.2">
      <c r="B238" s="169" t="s">
        <v>519</v>
      </c>
      <c r="C238" s="169" t="s">
        <v>556</v>
      </c>
      <c r="D238" s="169" t="s">
        <v>557</v>
      </c>
      <c r="E238" s="171">
        <v>42563</v>
      </c>
      <c r="F238" s="170">
        <v>30703.5</v>
      </c>
    </row>
    <row r="239" spans="2:6" x14ac:dyDescent="0.2">
      <c r="B239" s="169" t="s">
        <v>519</v>
      </c>
      <c r="C239" s="169" t="s">
        <v>558</v>
      </c>
      <c r="D239" s="169" t="s">
        <v>559</v>
      </c>
      <c r="E239" s="171">
        <v>42359</v>
      </c>
      <c r="F239" s="170">
        <v>14992.99</v>
      </c>
    </row>
    <row r="240" spans="2:6" x14ac:dyDescent="0.2">
      <c r="B240" s="169" t="s">
        <v>519</v>
      </c>
      <c r="C240" s="169" t="s">
        <v>560</v>
      </c>
      <c r="D240" s="169" t="s">
        <v>561</v>
      </c>
      <c r="E240" s="171">
        <v>42489</v>
      </c>
      <c r="F240" s="170">
        <v>20766.59</v>
      </c>
    </row>
    <row r="241" spans="2:6" x14ac:dyDescent="0.2">
      <c r="B241" s="169" t="s">
        <v>519</v>
      </c>
      <c r="C241" s="169" t="s">
        <v>562</v>
      </c>
      <c r="D241" s="169" t="s">
        <v>563</v>
      </c>
      <c r="E241" s="171">
        <v>42473</v>
      </c>
      <c r="F241" s="170">
        <v>83465.14</v>
      </c>
    </row>
    <row r="242" spans="2:6" x14ac:dyDescent="0.2">
      <c r="B242" s="169" t="s">
        <v>519</v>
      </c>
      <c r="C242" s="169" t="s">
        <v>564</v>
      </c>
      <c r="D242" s="169" t="s">
        <v>565</v>
      </c>
      <c r="E242" s="171">
        <v>42530</v>
      </c>
      <c r="F242" s="170">
        <v>13207.48</v>
      </c>
    </row>
    <row r="243" spans="2:6" x14ac:dyDescent="0.2">
      <c r="B243" s="169" t="s">
        <v>94</v>
      </c>
      <c r="C243" s="169" t="s">
        <v>710</v>
      </c>
      <c r="D243" s="169" t="s">
        <v>711</v>
      </c>
      <c r="E243" s="171">
        <v>35675</v>
      </c>
      <c r="F243" s="170">
        <v>12641.98</v>
      </c>
    </row>
    <row r="244" spans="2:6" x14ac:dyDescent="0.2">
      <c r="B244" s="169" t="s">
        <v>94</v>
      </c>
      <c r="C244" s="169" t="s">
        <v>712</v>
      </c>
      <c r="D244" s="169" t="s">
        <v>713</v>
      </c>
      <c r="E244" s="171">
        <v>37515</v>
      </c>
      <c r="F244" s="170">
        <v>16023.36</v>
      </c>
    </row>
    <row r="245" spans="2:6" x14ac:dyDescent="0.2">
      <c r="B245" s="169" t="s">
        <v>94</v>
      </c>
      <c r="C245" s="169" t="s">
        <v>714</v>
      </c>
      <c r="D245" s="169" t="s">
        <v>715</v>
      </c>
      <c r="E245" s="171">
        <v>38035</v>
      </c>
      <c r="F245" s="170">
        <v>139820.81</v>
      </c>
    </row>
    <row r="246" spans="2:6" x14ac:dyDescent="0.2">
      <c r="B246" s="169" t="s">
        <v>94</v>
      </c>
      <c r="C246" s="169" t="s">
        <v>716</v>
      </c>
      <c r="D246" s="169" t="s">
        <v>717</v>
      </c>
      <c r="E246" s="171">
        <v>38148</v>
      </c>
      <c r="F246" s="170">
        <v>10126.6</v>
      </c>
    </row>
    <row r="247" spans="2:6" x14ac:dyDescent="0.2">
      <c r="B247" s="169" t="s">
        <v>94</v>
      </c>
      <c r="C247" s="169" t="s">
        <v>718</v>
      </c>
      <c r="D247" s="169" t="s">
        <v>719</v>
      </c>
      <c r="E247" s="171">
        <v>38383</v>
      </c>
      <c r="F247" s="170">
        <v>14271.68</v>
      </c>
    </row>
    <row r="248" spans="2:6" x14ac:dyDescent="0.2">
      <c r="B248" s="169" t="s">
        <v>94</v>
      </c>
      <c r="C248" s="169" t="s">
        <v>720</v>
      </c>
      <c r="D248" s="169" t="s">
        <v>721</v>
      </c>
      <c r="E248" s="171">
        <v>38944</v>
      </c>
      <c r="F248" s="170">
        <v>80747.12</v>
      </c>
    </row>
    <row r="249" spans="2:6" x14ac:dyDescent="0.2">
      <c r="B249" s="169" t="s">
        <v>94</v>
      </c>
      <c r="C249" s="169" t="s">
        <v>722</v>
      </c>
      <c r="D249" s="169" t="s">
        <v>723</v>
      </c>
      <c r="E249" s="171">
        <v>33284</v>
      </c>
      <c r="F249" s="170">
        <v>12188.06</v>
      </c>
    </row>
    <row r="250" spans="2:6" x14ac:dyDescent="0.2">
      <c r="B250" s="169" t="s">
        <v>94</v>
      </c>
      <c r="C250" s="169" t="s">
        <v>724</v>
      </c>
      <c r="D250" s="169" t="s">
        <v>725</v>
      </c>
      <c r="E250" s="171">
        <v>33927</v>
      </c>
      <c r="F250" s="170">
        <v>18477.2</v>
      </c>
    </row>
    <row r="251" spans="2:6" x14ac:dyDescent="0.2">
      <c r="B251" s="169" t="s">
        <v>94</v>
      </c>
      <c r="C251" s="169" t="s">
        <v>726</v>
      </c>
      <c r="D251" s="169" t="s">
        <v>727</v>
      </c>
      <c r="E251" s="171">
        <v>33987</v>
      </c>
      <c r="F251" s="170">
        <v>15922.08</v>
      </c>
    </row>
    <row r="252" spans="2:6" x14ac:dyDescent="0.2">
      <c r="B252" s="169" t="s">
        <v>94</v>
      </c>
      <c r="C252" s="169" t="s">
        <v>728</v>
      </c>
      <c r="D252" s="169" t="s">
        <v>729</v>
      </c>
      <c r="E252" s="171">
        <v>34802</v>
      </c>
      <c r="F252" s="170">
        <v>16132.74</v>
      </c>
    </row>
    <row r="253" spans="2:6" x14ac:dyDescent="0.2">
      <c r="B253" s="169" t="s">
        <v>94</v>
      </c>
      <c r="C253" s="169" t="s">
        <v>730</v>
      </c>
      <c r="D253" s="169" t="s">
        <v>731</v>
      </c>
      <c r="E253" s="171">
        <v>35565</v>
      </c>
      <c r="F253" s="170">
        <v>11831.18</v>
      </c>
    </row>
    <row r="254" spans="2:6" x14ac:dyDescent="0.2">
      <c r="B254" s="169" t="s">
        <v>94</v>
      </c>
      <c r="C254" s="169" t="s">
        <v>732</v>
      </c>
      <c r="D254" s="169" t="s">
        <v>733</v>
      </c>
      <c r="E254" s="171">
        <v>35867</v>
      </c>
      <c r="F254" s="170">
        <v>24911.54</v>
      </c>
    </row>
    <row r="255" spans="2:6" x14ac:dyDescent="0.2">
      <c r="B255" s="169" t="s">
        <v>94</v>
      </c>
      <c r="C255" s="169" t="s">
        <v>734</v>
      </c>
      <c r="D255" s="169" t="s">
        <v>735</v>
      </c>
      <c r="E255" s="171">
        <v>35878</v>
      </c>
      <c r="F255" s="170">
        <v>16823.46</v>
      </c>
    </row>
    <row r="256" spans="2:6" x14ac:dyDescent="0.2">
      <c r="B256" s="169" t="s">
        <v>94</v>
      </c>
      <c r="C256" s="169" t="s">
        <v>736</v>
      </c>
      <c r="D256" s="169" t="s">
        <v>737</v>
      </c>
      <c r="E256" s="171">
        <v>36341</v>
      </c>
      <c r="F256" s="170">
        <v>27364.93</v>
      </c>
    </row>
    <row r="257" spans="2:6" x14ac:dyDescent="0.2">
      <c r="B257" s="169" t="s">
        <v>94</v>
      </c>
      <c r="C257" s="169" t="s">
        <v>738</v>
      </c>
      <c r="D257" s="169" t="s">
        <v>739</v>
      </c>
      <c r="E257" s="171">
        <v>37307</v>
      </c>
      <c r="F257" s="170">
        <v>13985.58</v>
      </c>
    </row>
    <row r="258" spans="2:6" x14ac:dyDescent="0.2">
      <c r="B258" s="169" t="s">
        <v>94</v>
      </c>
      <c r="C258" s="169" t="s">
        <v>740</v>
      </c>
      <c r="D258" s="169" t="s">
        <v>741</v>
      </c>
      <c r="E258" s="171">
        <v>37525</v>
      </c>
      <c r="F258" s="170">
        <v>16977.04</v>
      </c>
    </row>
    <row r="259" spans="2:6" x14ac:dyDescent="0.2">
      <c r="B259" s="169" t="s">
        <v>94</v>
      </c>
      <c r="C259" s="169" t="s">
        <v>742</v>
      </c>
      <c r="D259" s="169" t="s">
        <v>743</v>
      </c>
      <c r="E259" s="171">
        <v>38014</v>
      </c>
      <c r="F259" s="170">
        <v>12008.45</v>
      </c>
    </row>
    <row r="260" spans="2:6" x14ac:dyDescent="0.2">
      <c r="B260" s="169" t="s">
        <v>94</v>
      </c>
      <c r="C260" s="169" t="s">
        <v>744</v>
      </c>
      <c r="D260" s="169" t="s">
        <v>745</v>
      </c>
      <c r="E260" s="171">
        <v>38630</v>
      </c>
      <c r="F260" s="170">
        <v>151399.76999999999</v>
      </c>
    </row>
    <row r="261" spans="2:6" x14ac:dyDescent="0.2">
      <c r="B261" s="169" t="s">
        <v>94</v>
      </c>
      <c r="C261" s="169" t="s">
        <v>746</v>
      </c>
      <c r="D261" s="169" t="s">
        <v>747</v>
      </c>
      <c r="E261" s="171">
        <v>38807</v>
      </c>
      <c r="F261" s="170">
        <v>43773.440000000002</v>
      </c>
    </row>
    <row r="262" spans="2:6" x14ac:dyDescent="0.2">
      <c r="B262" s="169" t="s">
        <v>94</v>
      </c>
      <c r="C262" s="169" t="s">
        <v>748</v>
      </c>
      <c r="D262" s="169" t="s">
        <v>749</v>
      </c>
      <c r="E262" s="171">
        <v>38961</v>
      </c>
      <c r="F262" s="170">
        <v>40229.19</v>
      </c>
    </row>
    <row r="263" spans="2:6" x14ac:dyDescent="0.2">
      <c r="B263" s="169" t="s">
        <v>94</v>
      </c>
      <c r="C263" s="169" t="s">
        <v>750</v>
      </c>
      <c r="D263" s="169" t="s">
        <v>751</v>
      </c>
      <c r="E263" s="171">
        <v>38961</v>
      </c>
      <c r="F263" s="170">
        <v>20560.419999999998</v>
      </c>
    </row>
    <row r="264" spans="2:6" x14ac:dyDescent="0.2">
      <c r="B264" s="169" t="s">
        <v>94</v>
      </c>
      <c r="C264" s="169" t="s">
        <v>786</v>
      </c>
      <c r="D264" s="169" t="s">
        <v>787</v>
      </c>
      <c r="E264" s="171">
        <v>33614</v>
      </c>
      <c r="F264" s="170">
        <v>30105.82</v>
      </c>
    </row>
    <row r="265" spans="2:6" x14ac:dyDescent="0.2">
      <c r="B265" s="169" t="s">
        <v>94</v>
      </c>
      <c r="C265" s="169" t="s">
        <v>788</v>
      </c>
      <c r="D265" s="169" t="s">
        <v>789</v>
      </c>
      <c r="E265" s="171">
        <v>33955</v>
      </c>
      <c r="F265" s="170">
        <v>16384.509999999998</v>
      </c>
    </row>
    <row r="266" spans="2:6" x14ac:dyDescent="0.2">
      <c r="B266" s="169" t="s">
        <v>94</v>
      </c>
      <c r="C266" s="169" t="s">
        <v>790</v>
      </c>
      <c r="D266" s="169" t="s">
        <v>791</v>
      </c>
      <c r="E266" s="171">
        <v>34652</v>
      </c>
      <c r="F266" s="170">
        <v>14435.44</v>
      </c>
    </row>
    <row r="267" spans="2:6" x14ac:dyDescent="0.2">
      <c r="B267" s="169" t="s">
        <v>94</v>
      </c>
      <c r="C267" s="169" t="s">
        <v>792</v>
      </c>
      <c r="D267" s="169" t="s">
        <v>793</v>
      </c>
      <c r="E267" s="171">
        <v>35653</v>
      </c>
      <c r="F267" s="170">
        <v>148303.10999999999</v>
      </c>
    </row>
    <row r="268" spans="2:6" x14ac:dyDescent="0.2">
      <c r="B268" s="169" t="s">
        <v>94</v>
      </c>
      <c r="C268" s="169" t="s">
        <v>794</v>
      </c>
      <c r="D268" s="169" t="s">
        <v>795</v>
      </c>
      <c r="E268" s="171">
        <v>37173</v>
      </c>
      <c r="F268" s="170">
        <v>31011.75</v>
      </c>
    </row>
    <row r="269" spans="2:6" x14ac:dyDescent="0.2">
      <c r="B269" s="169" t="s">
        <v>94</v>
      </c>
      <c r="C269" s="169" t="s">
        <v>796</v>
      </c>
      <c r="D269" s="169" t="s">
        <v>797</v>
      </c>
      <c r="E269" s="171">
        <v>37446</v>
      </c>
      <c r="F269" s="170">
        <v>21567.64</v>
      </c>
    </row>
    <row r="270" spans="2:6" x14ac:dyDescent="0.2">
      <c r="B270" s="169" t="s">
        <v>94</v>
      </c>
      <c r="C270" s="169" t="s">
        <v>798</v>
      </c>
      <c r="D270" s="169" t="s">
        <v>799</v>
      </c>
      <c r="E270" s="171">
        <v>37649</v>
      </c>
      <c r="F270" s="170">
        <v>12842.16</v>
      </c>
    </row>
    <row r="271" spans="2:6" x14ac:dyDescent="0.2">
      <c r="B271" s="169" t="s">
        <v>94</v>
      </c>
      <c r="C271" s="169" t="s">
        <v>800</v>
      </c>
      <c r="D271" s="169" t="s">
        <v>801</v>
      </c>
      <c r="E271" s="171">
        <v>37649</v>
      </c>
      <c r="F271" s="170">
        <v>13789.37</v>
      </c>
    </row>
    <row r="272" spans="2:6" x14ac:dyDescent="0.2">
      <c r="B272" s="169" t="s">
        <v>94</v>
      </c>
      <c r="C272" s="169" t="s">
        <v>802</v>
      </c>
      <c r="D272" s="169" t="s">
        <v>803</v>
      </c>
      <c r="E272" s="171">
        <v>38106</v>
      </c>
      <c r="F272" s="170">
        <v>31299.86</v>
      </c>
    </row>
    <row r="273" spans="2:6" x14ac:dyDescent="0.2">
      <c r="B273" s="169" t="s">
        <v>94</v>
      </c>
      <c r="C273" s="169" t="s">
        <v>804</v>
      </c>
      <c r="D273" s="169" t="s">
        <v>805</v>
      </c>
      <c r="E273" s="171">
        <v>38505</v>
      </c>
      <c r="F273" s="170">
        <v>14151.15</v>
      </c>
    </row>
    <row r="274" spans="2:6" x14ac:dyDescent="0.2">
      <c r="B274" s="169" t="s">
        <v>94</v>
      </c>
      <c r="C274" s="169" t="s">
        <v>752</v>
      </c>
      <c r="D274" s="169" t="s">
        <v>753</v>
      </c>
      <c r="E274" s="171">
        <v>37776</v>
      </c>
      <c r="F274" s="170">
        <v>34779.68</v>
      </c>
    </row>
    <row r="275" spans="2:6" x14ac:dyDescent="0.2">
      <c r="B275" s="169" t="s">
        <v>94</v>
      </c>
      <c r="C275" s="169" t="s">
        <v>754</v>
      </c>
      <c r="D275" s="169" t="s">
        <v>755</v>
      </c>
      <c r="E275" s="171">
        <v>37859</v>
      </c>
      <c r="F275" s="170">
        <v>98432.72</v>
      </c>
    </row>
    <row r="276" spans="2:6" x14ac:dyDescent="0.2">
      <c r="B276" s="169" t="s">
        <v>94</v>
      </c>
      <c r="C276" s="169" t="s">
        <v>756</v>
      </c>
      <c r="D276" s="169" t="s">
        <v>757</v>
      </c>
      <c r="E276" s="171">
        <v>38484</v>
      </c>
      <c r="F276" s="170">
        <v>15062.13</v>
      </c>
    </row>
    <row r="277" spans="2:6" x14ac:dyDescent="0.2">
      <c r="B277" s="169" t="s">
        <v>94</v>
      </c>
      <c r="C277" s="169" t="s">
        <v>758</v>
      </c>
      <c r="D277" s="169" t="s">
        <v>759</v>
      </c>
      <c r="E277" s="171">
        <v>38575</v>
      </c>
      <c r="F277" s="170">
        <v>87241.64</v>
      </c>
    </row>
    <row r="278" spans="2:6" x14ac:dyDescent="0.2">
      <c r="B278" s="169" t="s">
        <v>94</v>
      </c>
      <c r="C278" s="169" t="s">
        <v>760</v>
      </c>
      <c r="D278" s="169" t="s">
        <v>761</v>
      </c>
      <c r="E278" s="171">
        <v>38904</v>
      </c>
      <c r="F278" s="170">
        <v>14639.12</v>
      </c>
    </row>
    <row r="279" spans="2:6" x14ac:dyDescent="0.2">
      <c r="B279" s="169" t="s">
        <v>94</v>
      </c>
      <c r="C279" s="169" t="s">
        <v>806</v>
      </c>
      <c r="D279" s="169" t="s">
        <v>807</v>
      </c>
      <c r="E279" s="171">
        <v>34807</v>
      </c>
      <c r="F279" s="170">
        <v>15308.09</v>
      </c>
    </row>
    <row r="280" spans="2:6" x14ac:dyDescent="0.2">
      <c r="B280" s="169" t="s">
        <v>94</v>
      </c>
      <c r="C280" s="169" t="s">
        <v>808</v>
      </c>
      <c r="D280" s="169" t="s">
        <v>809</v>
      </c>
      <c r="E280" s="171">
        <v>36707</v>
      </c>
      <c r="F280" s="170">
        <v>22489.57</v>
      </c>
    </row>
    <row r="281" spans="2:6" x14ac:dyDescent="0.2">
      <c r="B281" s="169" t="s">
        <v>94</v>
      </c>
      <c r="C281" s="169" t="s">
        <v>810</v>
      </c>
      <c r="D281" s="169" t="s">
        <v>811</v>
      </c>
      <c r="E281" s="171">
        <v>38100</v>
      </c>
      <c r="F281" s="170">
        <v>26531.46</v>
      </c>
    </row>
    <row r="282" spans="2:6" x14ac:dyDescent="0.2">
      <c r="B282" s="169" t="s">
        <v>94</v>
      </c>
      <c r="C282" s="169" t="s">
        <v>812</v>
      </c>
      <c r="D282" s="169" t="s">
        <v>813</v>
      </c>
      <c r="E282" s="171">
        <v>38142</v>
      </c>
      <c r="F282" s="170">
        <v>23842.67</v>
      </c>
    </row>
    <row r="283" spans="2:6" x14ac:dyDescent="0.2">
      <c r="B283" s="169" t="s">
        <v>94</v>
      </c>
      <c r="C283" s="169" t="s">
        <v>762</v>
      </c>
      <c r="D283" s="169" t="s">
        <v>763</v>
      </c>
      <c r="E283" s="171">
        <v>38617</v>
      </c>
      <c r="F283" s="170">
        <v>86933.96</v>
      </c>
    </row>
    <row r="284" spans="2:6" x14ac:dyDescent="0.2">
      <c r="B284" s="169" t="s">
        <v>94</v>
      </c>
      <c r="C284" s="169" t="s">
        <v>764</v>
      </c>
      <c r="D284" s="169" t="s">
        <v>765</v>
      </c>
      <c r="E284" s="171">
        <v>38626</v>
      </c>
      <c r="F284" s="170">
        <v>57955.94</v>
      </c>
    </row>
    <row r="285" spans="2:6" x14ac:dyDescent="0.2">
      <c r="B285" s="169" t="s">
        <v>94</v>
      </c>
      <c r="C285" s="169" t="s">
        <v>766</v>
      </c>
      <c r="D285" s="169" t="s">
        <v>767</v>
      </c>
      <c r="E285" s="171">
        <v>38320</v>
      </c>
      <c r="F285" s="170">
        <v>399400.69</v>
      </c>
    </row>
    <row r="286" spans="2:6" x14ac:dyDescent="0.2">
      <c r="B286" s="169" t="s">
        <v>94</v>
      </c>
      <c r="C286" s="169" t="s">
        <v>768</v>
      </c>
      <c r="D286" s="169" t="s">
        <v>769</v>
      </c>
      <c r="E286" s="171">
        <v>38450</v>
      </c>
      <c r="F286" s="170">
        <v>22102.05</v>
      </c>
    </row>
    <row r="287" spans="2:6" x14ac:dyDescent="0.2">
      <c r="B287" s="169" t="s">
        <v>94</v>
      </c>
      <c r="C287" s="169" t="s">
        <v>770</v>
      </c>
      <c r="D287" s="169" t="s">
        <v>771</v>
      </c>
      <c r="E287" s="171">
        <v>38600</v>
      </c>
      <c r="F287" s="170">
        <v>41306.120000000003</v>
      </c>
    </row>
    <row r="288" spans="2:6" x14ac:dyDescent="0.2">
      <c r="B288" s="169" t="s">
        <v>94</v>
      </c>
      <c r="C288" s="169" t="s">
        <v>772</v>
      </c>
      <c r="D288" s="169" t="s">
        <v>773</v>
      </c>
      <c r="E288" s="171">
        <v>38473</v>
      </c>
      <c r="F288" s="170">
        <v>22445.39</v>
      </c>
    </row>
    <row r="289" spans="2:6" x14ac:dyDescent="0.2">
      <c r="B289" s="169" t="s">
        <v>94</v>
      </c>
      <c r="C289" s="169" t="s">
        <v>774</v>
      </c>
      <c r="D289" s="169" t="s">
        <v>775</v>
      </c>
      <c r="E289" s="171">
        <v>38755</v>
      </c>
      <c r="F289" s="170">
        <v>44416.38</v>
      </c>
    </row>
    <row r="290" spans="2:6" x14ac:dyDescent="0.2">
      <c r="B290" s="169" t="s">
        <v>94</v>
      </c>
      <c r="C290" s="169" t="s">
        <v>776</v>
      </c>
      <c r="D290" s="169" t="s">
        <v>777</v>
      </c>
      <c r="E290" s="171">
        <v>38198</v>
      </c>
      <c r="F290" s="170">
        <v>10480.85</v>
      </c>
    </row>
    <row r="291" spans="2:6" x14ac:dyDescent="0.2">
      <c r="B291" s="169" t="s">
        <v>94</v>
      </c>
      <c r="C291" s="169" t="s">
        <v>778</v>
      </c>
      <c r="D291" s="169" t="s">
        <v>779</v>
      </c>
      <c r="E291" s="171">
        <v>38286</v>
      </c>
      <c r="F291" s="170">
        <v>36815.11</v>
      </c>
    </row>
    <row r="292" spans="2:6" x14ac:dyDescent="0.2">
      <c r="B292" s="169" t="s">
        <v>94</v>
      </c>
      <c r="C292" s="169" t="s">
        <v>780</v>
      </c>
      <c r="D292" s="169" t="s">
        <v>781</v>
      </c>
      <c r="E292" s="171">
        <v>38692</v>
      </c>
      <c r="F292" s="170">
        <v>40257.949999999997</v>
      </c>
    </row>
    <row r="293" spans="2:6" x14ac:dyDescent="0.2">
      <c r="B293" s="169" t="s">
        <v>94</v>
      </c>
      <c r="C293" s="169" t="s">
        <v>782</v>
      </c>
      <c r="D293" s="169" t="s">
        <v>783</v>
      </c>
      <c r="E293" s="171">
        <v>38692</v>
      </c>
      <c r="F293" s="170">
        <v>33112.160000000003</v>
      </c>
    </row>
    <row r="294" spans="2:6" x14ac:dyDescent="0.2">
      <c r="B294" s="169" t="s">
        <v>94</v>
      </c>
      <c r="C294" s="169" t="s">
        <v>845</v>
      </c>
      <c r="D294" s="169" t="s">
        <v>846</v>
      </c>
      <c r="E294" s="171">
        <v>35772</v>
      </c>
      <c r="F294" s="170">
        <v>13015.6</v>
      </c>
    </row>
    <row r="295" spans="2:6" x14ac:dyDescent="0.2">
      <c r="B295" s="169" t="s">
        <v>94</v>
      </c>
      <c r="C295" s="169" t="s">
        <v>847</v>
      </c>
      <c r="D295" s="169" t="s">
        <v>848</v>
      </c>
      <c r="E295" s="171">
        <v>37209</v>
      </c>
      <c r="F295" s="170">
        <v>19373.36</v>
      </c>
    </row>
    <row r="296" spans="2:6" x14ac:dyDescent="0.2">
      <c r="B296" s="169" t="s">
        <v>94</v>
      </c>
      <c r="C296" s="169" t="s">
        <v>849</v>
      </c>
      <c r="D296" s="169" t="s">
        <v>850</v>
      </c>
      <c r="E296" s="171">
        <v>37327</v>
      </c>
      <c r="F296" s="170">
        <v>35419.1</v>
      </c>
    </row>
    <row r="297" spans="2:6" x14ac:dyDescent="0.2">
      <c r="B297" s="169" t="s">
        <v>94</v>
      </c>
      <c r="C297" s="169" t="s">
        <v>851</v>
      </c>
      <c r="D297" s="169" t="s">
        <v>852</v>
      </c>
      <c r="E297" s="171">
        <v>37539</v>
      </c>
      <c r="F297" s="170">
        <v>55062.65</v>
      </c>
    </row>
    <row r="298" spans="2:6" x14ac:dyDescent="0.2">
      <c r="B298" s="169" t="s">
        <v>94</v>
      </c>
      <c r="C298" s="169" t="s">
        <v>853</v>
      </c>
      <c r="D298" s="169" t="s">
        <v>854</v>
      </c>
      <c r="E298" s="171">
        <v>38260</v>
      </c>
      <c r="F298" s="170">
        <v>11311.32</v>
      </c>
    </row>
    <row r="299" spans="2:6" x14ac:dyDescent="0.2">
      <c r="B299" s="169" t="s">
        <v>94</v>
      </c>
      <c r="C299" s="169" t="s">
        <v>855</v>
      </c>
      <c r="D299" s="169" t="s">
        <v>854</v>
      </c>
      <c r="E299" s="171">
        <v>38260</v>
      </c>
      <c r="F299" s="170">
        <v>11311.32</v>
      </c>
    </row>
    <row r="300" spans="2:6" x14ac:dyDescent="0.2">
      <c r="B300" s="169" t="s">
        <v>94</v>
      </c>
      <c r="C300" s="169" t="s">
        <v>856</v>
      </c>
      <c r="D300" s="169" t="s">
        <v>857</v>
      </c>
      <c r="E300" s="171">
        <v>38357</v>
      </c>
      <c r="F300" s="170">
        <v>31545.88</v>
      </c>
    </row>
    <row r="301" spans="2:6" x14ac:dyDescent="0.2">
      <c r="B301" s="169" t="s">
        <v>94</v>
      </c>
      <c r="C301" s="169" t="s">
        <v>858</v>
      </c>
      <c r="D301" s="169" t="s">
        <v>859</v>
      </c>
      <c r="E301" s="171">
        <v>38657</v>
      </c>
      <c r="F301" s="170">
        <v>87342.5</v>
      </c>
    </row>
    <row r="302" spans="2:6" x14ac:dyDescent="0.2">
      <c r="B302" s="169" t="s">
        <v>94</v>
      </c>
      <c r="C302" s="169" t="s">
        <v>860</v>
      </c>
      <c r="D302" s="169" t="s">
        <v>861</v>
      </c>
      <c r="E302" s="171">
        <v>38727</v>
      </c>
      <c r="F302" s="170">
        <v>12770.38</v>
      </c>
    </row>
    <row r="303" spans="2:6" x14ac:dyDescent="0.2">
      <c r="B303" s="169" t="s">
        <v>94</v>
      </c>
      <c r="C303" s="169" t="s">
        <v>862</v>
      </c>
      <c r="D303" s="169" t="s">
        <v>863</v>
      </c>
      <c r="E303" s="171">
        <v>38967</v>
      </c>
      <c r="F303" s="170">
        <v>97618.65</v>
      </c>
    </row>
    <row r="304" spans="2:6" x14ac:dyDescent="0.2">
      <c r="B304" s="169" t="s">
        <v>94</v>
      </c>
      <c r="C304" s="169" t="s">
        <v>784</v>
      </c>
      <c r="D304" s="169" t="s">
        <v>785</v>
      </c>
      <c r="E304" s="171">
        <v>37884</v>
      </c>
      <c r="F304" s="170">
        <v>109083.79</v>
      </c>
    </row>
    <row r="305" spans="2:6" x14ac:dyDescent="0.2">
      <c r="B305" s="169" t="s">
        <v>94</v>
      </c>
      <c r="C305" s="169" t="s">
        <v>814</v>
      </c>
      <c r="D305" s="169" t="s">
        <v>815</v>
      </c>
      <c r="E305" s="171">
        <v>32217</v>
      </c>
      <c r="F305" s="170">
        <v>12758.43</v>
      </c>
    </row>
    <row r="306" spans="2:6" x14ac:dyDescent="0.2">
      <c r="B306" s="169" t="s">
        <v>94</v>
      </c>
      <c r="C306" s="169" t="s">
        <v>816</v>
      </c>
      <c r="D306" s="169" t="s">
        <v>817</v>
      </c>
      <c r="E306" s="171">
        <v>32662</v>
      </c>
      <c r="F306" s="170">
        <v>11475.12</v>
      </c>
    </row>
    <row r="307" spans="2:6" x14ac:dyDescent="0.2">
      <c r="B307" s="169" t="s">
        <v>94</v>
      </c>
      <c r="C307" s="169" t="s">
        <v>818</v>
      </c>
      <c r="D307" s="169" t="s">
        <v>819</v>
      </c>
      <c r="E307" s="171">
        <v>34970</v>
      </c>
      <c r="F307" s="170">
        <v>48100.959999999999</v>
      </c>
    </row>
    <row r="308" spans="2:6" x14ac:dyDescent="0.2">
      <c r="B308" s="169" t="s">
        <v>94</v>
      </c>
      <c r="C308" s="169" t="s">
        <v>820</v>
      </c>
      <c r="D308" s="169" t="s">
        <v>821</v>
      </c>
      <c r="E308" s="171">
        <v>38534</v>
      </c>
      <c r="F308" s="170">
        <v>148247.14000000001</v>
      </c>
    </row>
    <row r="309" spans="2:6" x14ac:dyDescent="0.2">
      <c r="B309" s="169" t="s">
        <v>94</v>
      </c>
      <c r="C309" s="169" t="s">
        <v>822</v>
      </c>
      <c r="D309" s="169" t="s">
        <v>823</v>
      </c>
      <c r="E309" s="171">
        <v>38747</v>
      </c>
      <c r="F309" s="170">
        <v>26050.01</v>
      </c>
    </row>
    <row r="310" spans="2:6" x14ac:dyDescent="0.2">
      <c r="B310" s="169" t="s">
        <v>94</v>
      </c>
      <c r="C310" s="169" t="s">
        <v>824</v>
      </c>
      <c r="D310" s="169" t="s">
        <v>825</v>
      </c>
      <c r="E310" s="171">
        <v>35590</v>
      </c>
      <c r="F310" s="170">
        <v>857576.41</v>
      </c>
    </row>
    <row r="311" spans="2:6" x14ac:dyDescent="0.2">
      <c r="B311" s="169" t="s">
        <v>94</v>
      </c>
      <c r="C311" s="169" t="s">
        <v>826</v>
      </c>
      <c r="D311" s="169" t="s">
        <v>827</v>
      </c>
      <c r="E311" s="171">
        <v>38534</v>
      </c>
      <c r="F311" s="170">
        <v>120804.85</v>
      </c>
    </row>
    <row r="312" spans="2:6" x14ac:dyDescent="0.2">
      <c r="B312" s="169" t="s">
        <v>94</v>
      </c>
      <c r="C312" s="169" t="s">
        <v>828</v>
      </c>
      <c r="D312" s="169" t="s">
        <v>829</v>
      </c>
      <c r="E312" s="171">
        <v>36341</v>
      </c>
      <c r="F312" s="170">
        <v>23523.79</v>
      </c>
    </row>
    <row r="313" spans="2:6" x14ac:dyDescent="0.2">
      <c r="B313" s="169" t="s">
        <v>94</v>
      </c>
      <c r="C313" s="169" t="s">
        <v>830</v>
      </c>
      <c r="D313" s="169" t="s">
        <v>831</v>
      </c>
      <c r="E313" s="171">
        <v>38899</v>
      </c>
      <c r="F313" s="170">
        <v>1808632.69</v>
      </c>
    </row>
    <row r="314" spans="2:6" x14ac:dyDescent="0.2">
      <c r="B314" s="169" t="s">
        <v>94</v>
      </c>
      <c r="C314" s="169" t="s">
        <v>832</v>
      </c>
      <c r="D314" s="169" t="s">
        <v>833</v>
      </c>
      <c r="E314" s="171">
        <v>38899</v>
      </c>
      <c r="F314" s="170">
        <v>208702.32</v>
      </c>
    </row>
    <row r="315" spans="2:6" x14ac:dyDescent="0.2">
      <c r="B315" s="169" t="s">
        <v>94</v>
      </c>
      <c r="C315" s="169" t="s">
        <v>834</v>
      </c>
      <c r="D315" s="169" t="s">
        <v>835</v>
      </c>
      <c r="E315" s="171">
        <v>38749</v>
      </c>
      <c r="F315" s="170">
        <v>11273.74</v>
      </c>
    </row>
    <row r="316" spans="2:6" x14ac:dyDescent="0.2">
      <c r="B316" s="169" t="s">
        <v>94</v>
      </c>
      <c r="C316" s="169" t="s">
        <v>836</v>
      </c>
      <c r="D316" s="169" t="s">
        <v>837</v>
      </c>
      <c r="E316" s="171">
        <v>38899</v>
      </c>
      <c r="F316" s="170">
        <v>111469.67</v>
      </c>
    </row>
    <row r="317" spans="2:6" x14ac:dyDescent="0.2">
      <c r="B317" s="169" t="s">
        <v>519</v>
      </c>
      <c r="C317" s="169" t="s">
        <v>838</v>
      </c>
      <c r="D317" s="169" t="s">
        <v>839</v>
      </c>
      <c r="E317" s="171">
        <v>34955</v>
      </c>
      <c r="F317" s="170">
        <v>40978.51</v>
      </c>
    </row>
    <row r="318" spans="2:6" x14ac:dyDescent="0.2">
      <c r="F318" s="172">
        <f>+SUM(F3:F317)</f>
        <v>15731079.960000005</v>
      </c>
    </row>
    <row r="320" spans="2:6" x14ac:dyDescent="0.2">
      <c r="F320" s="173"/>
    </row>
  </sheetData>
  <autoFilter ref="B2:F308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30"/>
  <sheetViews>
    <sheetView topLeftCell="B22" workbookViewId="0">
      <selection activeCell="B4" sqref="B4"/>
    </sheetView>
  </sheetViews>
  <sheetFormatPr defaultRowHeight="15" x14ac:dyDescent="0.25"/>
  <cols>
    <col min="1" max="1" width="8.28515625" style="57" hidden="1" customWidth="1"/>
    <col min="2" max="2" width="8.28515625" style="57" customWidth="1"/>
    <col min="3" max="3" width="5.7109375" style="57" bestFit="1" customWidth="1"/>
    <col min="4" max="4" width="45.5703125" style="57" customWidth="1"/>
    <col min="5" max="5" width="46.140625" style="57" customWidth="1"/>
    <col min="6" max="6" width="13" style="57" customWidth="1"/>
    <col min="7" max="7" width="10.140625" style="57" bestFit="1" customWidth="1"/>
    <col min="8" max="8" width="8.7109375" style="57" customWidth="1"/>
    <col min="9" max="249" width="9.140625" style="57"/>
    <col min="250" max="250" width="0" style="57" hidden="1" customWidth="1"/>
    <col min="251" max="251" width="8.28515625" style="57" customWidth="1"/>
    <col min="252" max="252" width="5.7109375" style="57" bestFit="1" customWidth="1"/>
    <col min="253" max="253" width="45.5703125" style="57" customWidth="1"/>
    <col min="254" max="254" width="46.140625" style="57" customWidth="1"/>
    <col min="255" max="255" width="14.42578125" style="57" bestFit="1" customWidth="1"/>
    <col min="256" max="256" width="13" style="57" customWidth="1"/>
    <col min="257" max="257" width="11.85546875" style="57" bestFit="1" customWidth="1"/>
    <col min="258" max="258" width="10.140625" style="57" bestFit="1" customWidth="1"/>
    <col min="259" max="259" width="8.7109375" style="57" customWidth="1"/>
    <col min="260" max="260" width="10" style="57" customWidth="1"/>
    <col min="261" max="261" width="11.140625" style="57" customWidth="1"/>
    <col min="262" max="262" width="11.28515625" style="57" customWidth="1"/>
    <col min="263" max="263" width="12" style="57" customWidth="1"/>
    <col min="264" max="264" width="9.140625" style="57" customWidth="1"/>
    <col min="265" max="505" width="9.140625" style="57"/>
    <col min="506" max="506" width="0" style="57" hidden="1" customWidth="1"/>
    <col min="507" max="507" width="8.28515625" style="57" customWidth="1"/>
    <col min="508" max="508" width="5.7109375" style="57" bestFit="1" customWidth="1"/>
    <col min="509" max="509" width="45.5703125" style="57" customWidth="1"/>
    <col min="510" max="510" width="46.140625" style="57" customWidth="1"/>
    <col min="511" max="511" width="14.42578125" style="57" bestFit="1" customWidth="1"/>
    <col min="512" max="512" width="13" style="57" customWidth="1"/>
    <col min="513" max="513" width="11.85546875" style="57" bestFit="1" customWidth="1"/>
    <col min="514" max="514" width="10.140625" style="57" bestFit="1" customWidth="1"/>
    <col min="515" max="515" width="8.7109375" style="57" customWidth="1"/>
    <col min="516" max="516" width="10" style="57" customWidth="1"/>
    <col min="517" max="517" width="11.140625" style="57" customWidth="1"/>
    <col min="518" max="518" width="11.28515625" style="57" customWidth="1"/>
    <col min="519" max="519" width="12" style="57" customWidth="1"/>
    <col min="520" max="520" width="9.140625" style="57" customWidth="1"/>
    <col min="521" max="761" width="9.140625" style="57"/>
    <col min="762" max="762" width="0" style="57" hidden="1" customWidth="1"/>
    <col min="763" max="763" width="8.28515625" style="57" customWidth="1"/>
    <col min="764" max="764" width="5.7109375" style="57" bestFit="1" customWidth="1"/>
    <col min="765" max="765" width="45.5703125" style="57" customWidth="1"/>
    <col min="766" max="766" width="46.140625" style="57" customWidth="1"/>
    <col min="767" max="767" width="14.42578125" style="57" bestFit="1" customWidth="1"/>
    <col min="768" max="768" width="13" style="57" customWidth="1"/>
    <col min="769" max="769" width="11.85546875" style="57" bestFit="1" customWidth="1"/>
    <col min="770" max="770" width="10.140625" style="57" bestFit="1" customWidth="1"/>
    <col min="771" max="771" width="8.7109375" style="57" customWidth="1"/>
    <col min="772" max="772" width="10" style="57" customWidth="1"/>
    <col min="773" max="773" width="11.140625" style="57" customWidth="1"/>
    <col min="774" max="774" width="11.28515625" style="57" customWidth="1"/>
    <col min="775" max="775" width="12" style="57" customWidth="1"/>
    <col min="776" max="776" width="9.140625" style="57" customWidth="1"/>
    <col min="777" max="1017" width="9.140625" style="57"/>
    <col min="1018" max="1018" width="0" style="57" hidden="1" customWidth="1"/>
    <col min="1019" max="1019" width="8.28515625" style="57" customWidth="1"/>
    <col min="1020" max="1020" width="5.7109375" style="57" bestFit="1" customWidth="1"/>
    <col min="1021" max="1021" width="45.5703125" style="57" customWidth="1"/>
    <col min="1022" max="1022" width="46.140625" style="57" customWidth="1"/>
    <col min="1023" max="1023" width="14.42578125" style="57" bestFit="1" customWidth="1"/>
    <col min="1024" max="1024" width="13" style="57" customWidth="1"/>
    <col min="1025" max="1025" width="11.85546875" style="57" bestFit="1" customWidth="1"/>
    <col min="1026" max="1026" width="10.140625" style="57" bestFit="1" customWidth="1"/>
    <col min="1027" max="1027" width="8.7109375" style="57" customWidth="1"/>
    <col min="1028" max="1028" width="10" style="57" customWidth="1"/>
    <col min="1029" max="1029" width="11.140625" style="57" customWidth="1"/>
    <col min="1030" max="1030" width="11.28515625" style="57" customWidth="1"/>
    <col min="1031" max="1031" width="12" style="57" customWidth="1"/>
    <col min="1032" max="1032" width="9.140625" style="57" customWidth="1"/>
    <col min="1033" max="1273" width="9.140625" style="57"/>
    <col min="1274" max="1274" width="0" style="57" hidden="1" customWidth="1"/>
    <col min="1275" max="1275" width="8.28515625" style="57" customWidth="1"/>
    <col min="1276" max="1276" width="5.7109375" style="57" bestFit="1" customWidth="1"/>
    <col min="1277" max="1277" width="45.5703125" style="57" customWidth="1"/>
    <col min="1278" max="1278" width="46.140625" style="57" customWidth="1"/>
    <col min="1279" max="1279" width="14.42578125" style="57" bestFit="1" customWidth="1"/>
    <col min="1280" max="1280" width="13" style="57" customWidth="1"/>
    <col min="1281" max="1281" width="11.85546875" style="57" bestFit="1" customWidth="1"/>
    <col min="1282" max="1282" width="10.140625" style="57" bestFit="1" customWidth="1"/>
    <col min="1283" max="1283" width="8.7109375" style="57" customWidth="1"/>
    <col min="1284" max="1284" width="10" style="57" customWidth="1"/>
    <col min="1285" max="1285" width="11.140625" style="57" customWidth="1"/>
    <col min="1286" max="1286" width="11.28515625" style="57" customWidth="1"/>
    <col min="1287" max="1287" width="12" style="57" customWidth="1"/>
    <col min="1288" max="1288" width="9.140625" style="57" customWidth="1"/>
    <col min="1289" max="1529" width="9.140625" style="57"/>
    <col min="1530" max="1530" width="0" style="57" hidden="1" customWidth="1"/>
    <col min="1531" max="1531" width="8.28515625" style="57" customWidth="1"/>
    <col min="1532" max="1532" width="5.7109375" style="57" bestFit="1" customWidth="1"/>
    <col min="1533" max="1533" width="45.5703125" style="57" customWidth="1"/>
    <col min="1534" max="1534" width="46.140625" style="57" customWidth="1"/>
    <col min="1535" max="1535" width="14.42578125" style="57" bestFit="1" customWidth="1"/>
    <col min="1536" max="1536" width="13" style="57" customWidth="1"/>
    <col min="1537" max="1537" width="11.85546875" style="57" bestFit="1" customWidth="1"/>
    <col min="1538" max="1538" width="10.140625" style="57" bestFit="1" customWidth="1"/>
    <col min="1539" max="1539" width="8.7109375" style="57" customWidth="1"/>
    <col min="1540" max="1540" width="10" style="57" customWidth="1"/>
    <col min="1541" max="1541" width="11.140625" style="57" customWidth="1"/>
    <col min="1542" max="1542" width="11.28515625" style="57" customWidth="1"/>
    <col min="1543" max="1543" width="12" style="57" customWidth="1"/>
    <col min="1544" max="1544" width="9.140625" style="57" customWidth="1"/>
    <col min="1545" max="1785" width="9.140625" style="57"/>
    <col min="1786" max="1786" width="0" style="57" hidden="1" customWidth="1"/>
    <col min="1787" max="1787" width="8.28515625" style="57" customWidth="1"/>
    <col min="1788" max="1788" width="5.7109375" style="57" bestFit="1" customWidth="1"/>
    <col min="1789" max="1789" width="45.5703125" style="57" customWidth="1"/>
    <col min="1790" max="1790" width="46.140625" style="57" customWidth="1"/>
    <col min="1791" max="1791" width="14.42578125" style="57" bestFit="1" customWidth="1"/>
    <col min="1792" max="1792" width="13" style="57" customWidth="1"/>
    <col min="1793" max="1793" width="11.85546875" style="57" bestFit="1" customWidth="1"/>
    <col min="1794" max="1794" width="10.140625" style="57" bestFit="1" customWidth="1"/>
    <col min="1795" max="1795" width="8.7109375" style="57" customWidth="1"/>
    <col min="1796" max="1796" width="10" style="57" customWidth="1"/>
    <col min="1797" max="1797" width="11.140625" style="57" customWidth="1"/>
    <col min="1798" max="1798" width="11.28515625" style="57" customWidth="1"/>
    <col min="1799" max="1799" width="12" style="57" customWidth="1"/>
    <col min="1800" max="1800" width="9.140625" style="57" customWidth="1"/>
    <col min="1801" max="2041" width="9.140625" style="57"/>
    <col min="2042" max="2042" width="0" style="57" hidden="1" customWidth="1"/>
    <col min="2043" max="2043" width="8.28515625" style="57" customWidth="1"/>
    <col min="2044" max="2044" width="5.7109375" style="57" bestFit="1" customWidth="1"/>
    <col min="2045" max="2045" width="45.5703125" style="57" customWidth="1"/>
    <col min="2046" max="2046" width="46.140625" style="57" customWidth="1"/>
    <col min="2047" max="2047" width="14.42578125" style="57" bestFit="1" customWidth="1"/>
    <col min="2048" max="2048" width="13" style="57" customWidth="1"/>
    <col min="2049" max="2049" width="11.85546875" style="57" bestFit="1" customWidth="1"/>
    <col min="2050" max="2050" width="10.140625" style="57" bestFit="1" customWidth="1"/>
    <col min="2051" max="2051" width="8.7109375" style="57" customWidth="1"/>
    <col min="2052" max="2052" width="10" style="57" customWidth="1"/>
    <col min="2053" max="2053" width="11.140625" style="57" customWidth="1"/>
    <col min="2054" max="2054" width="11.28515625" style="57" customWidth="1"/>
    <col min="2055" max="2055" width="12" style="57" customWidth="1"/>
    <col min="2056" max="2056" width="9.140625" style="57" customWidth="1"/>
    <col min="2057" max="2297" width="9.140625" style="57"/>
    <col min="2298" max="2298" width="0" style="57" hidden="1" customWidth="1"/>
    <col min="2299" max="2299" width="8.28515625" style="57" customWidth="1"/>
    <col min="2300" max="2300" width="5.7109375" style="57" bestFit="1" customWidth="1"/>
    <col min="2301" max="2301" width="45.5703125" style="57" customWidth="1"/>
    <col min="2302" max="2302" width="46.140625" style="57" customWidth="1"/>
    <col min="2303" max="2303" width="14.42578125" style="57" bestFit="1" customWidth="1"/>
    <col min="2304" max="2304" width="13" style="57" customWidth="1"/>
    <col min="2305" max="2305" width="11.85546875" style="57" bestFit="1" customWidth="1"/>
    <col min="2306" max="2306" width="10.140625" style="57" bestFit="1" customWidth="1"/>
    <col min="2307" max="2307" width="8.7109375" style="57" customWidth="1"/>
    <col min="2308" max="2308" width="10" style="57" customWidth="1"/>
    <col min="2309" max="2309" width="11.140625" style="57" customWidth="1"/>
    <col min="2310" max="2310" width="11.28515625" style="57" customWidth="1"/>
    <col min="2311" max="2311" width="12" style="57" customWidth="1"/>
    <col min="2312" max="2312" width="9.140625" style="57" customWidth="1"/>
    <col min="2313" max="2553" width="9.140625" style="57"/>
    <col min="2554" max="2554" width="0" style="57" hidden="1" customWidth="1"/>
    <col min="2555" max="2555" width="8.28515625" style="57" customWidth="1"/>
    <col min="2556" max="2556" width="5.7109375" style="57" bestFit="1" customWidth="1"/>
    <col min="2557" max="2557" width="45.5703125" style="57" customWidth="1"/>
    <col min="2558" max="2558" width="46.140625" style="57" customWidth="1"/>
    <col min="2559" max="2559" width="14.42578125" style="57" bestFit="1" customWidth="1"/>
    <col min="2560" max="2560" width="13" style="57" customWidth="1"/>
    <col min="2561" max="2561" width="11.85546875" style="57" bestFit="1" customWidth="1"/>
    <col min="2562" max="2562" width="10.140625" style="57" bestFit="1" customWidth="1"/>
    <col min="2563" max="2563" width="8.7109375" style="57" customWidth="1"/>
    <col min="2564" max="2564" width="10" style="57" customWidth="1"/>
    <col min="2565" max="2565" width="11.140625" style="57" customWidth="1"/>
    <col min="2566" max="2566" width="11.28515625" style="57" customWidth="1"/>
    <col min="2567" max="2567" width="12" style="57" customWidth="1"/>
    <col min="2568" max="2568" width="9.140625" style="57" customWidth="1"/>
    <col min="2569" max="2809" width="9.140625" style="57"/>
    <col min="2810" max="2810" width="0" style="57" hidden="1" customWidth="1"/>
    <col min="2811" max="2811" width="8.28515625" style="57" customWidth="1"/>
    <col min="2812" max="2812" width="5.7109375" style="57" bestFit="1" customWidth="1"/>
    <col min="2813" max="2813" width="45.5703125" style="57" customWidth="1"/>
    <col min="2814" max="2814" width="46.140625" style="57" customWidth="1"/>
    <col min="2815" max="2815" width="14.42578125" style="57" bestFit="1" customWidth="1"/>
    <col min="2816" max="2816" width="13" style="57" customWidth="1"/>
    <col min="2817" max="2817" width="11.85546875" style="57" bestFit="1" customWidth="1"/>
    <col min="2818" max="2818" width="10.140625" style="57" bestFit="1" customWidth="1"/>
    <col min="2819" max="2819" width="8.7109375" style="57" customWidth="1"/>
    <col min="2820" max="2820" width="10" style="57" customWidth="1"/>
    <col min="2821" max="2821" width="11.140625" style="57" customWidth="1"/>
    <col min="2822" max="2822" width="11.28515625" style="57" customWidth="1"/>
    <col min="2823" max="2823" width="12" style="57" customWidth="1"/>
    <col min="2824" max="2824" width="9.140625" style="57" customWidth="1"/>
    <col min="2825" max="3065" width="9.140625" style="57"/>
    <col min="3066" max="3066" width="0" style="57" hidden="1" customWidth="1"/>
    <col min="3067" max="3067" width="8.28515625" style="57" customWidth="1"/>
    <col min="3068" max="3068" width="5.7109375" style="57" bestFit="1" customWidth="1"/>
    <col min="3069" max="3069" width="45.5703125" style="57" customWidth="1"/>
    <col min="3070" max="3070" width="46.140625" style="57" customWidth="1"/>
    <col min="3071" max="3071" width="14.42578125" style="57" bestFit="1" customWidth="1"/>
    <col min="3072" max="3072" width="13" style="57" customWidth="1"/>
    <col min="3073" max="3073" width="11.85546875" style="57" bestFit="1" customWidth="1"/>
    <col min="3074" max="3074" width="10.140625" style="57" bestFit="1" customWidth="1"/>
    <col min="3075" max="3075" width="8.7109375" style="57" customWidth="1"/>
    <col min="3076" max="3076" width="10" style="57" customWidth="1"/>
    <col min="3077" max="3077" width="11.140625" style="57" customWidth="1"/>
    <col min="3078" max="3078" width="11.28515625" style="57" customWidth="1"/>
    <col min="3079" max="3079" width="12" style="57" customWidth="1"/>
    <col min="3080" max="3080" width="9.140625" style="57" customWidth="1"/>
    <col min="3081" max="3321" width="9.140625" style="57"/>
    <col min="3322" max="3322" width="0" style="57" hidden="1" customWidth="1"/>
    <col min="3323" max="3323" width="8.28515625" style="57" customWidth="1"/>
    <col min="3324" max="3324" width="5.7109375" style="57" bestFit="1" customWidth="1"/>
    <col min="3325" max="3325" width="45.5703125" style="57" customWidth="1"/>
    <col min="3326" max="3326" width="46.140625" style="57" customWidth="1"/>
    <col min="3327" max="3327" width="14.42578125" style="57" bestFit="1" customWidth="1"/>
    <col min="3328" max="3328" width="13" style="57" customWidth="1"/>
    <col min="3329" max="3329" width="11.85546875" style="57" bestFit="1" customWidth="1"/>
    <col min="3330" max="3330" width="10.140625" style="57" bestFit="1" customWidth="1"/>
    <col min="3331" max="3331" width="8.7109375" style="57" customWidth="1"/>
    <col min="3332" max="3332" width="10" style="57" customWidth="1"/>
    <col min="3333" max="3333" width="11.140625" style="57" customWidth="1"/>
    <col min="3334" max="3334" width="11.28515625" style="57" customWidth="1"/>
    <col min="3335" max="3335" width="12" style="57" customWidth="1"/>
    <col min="3336" max="3336" width="9.140625" style="57" customWidth="1"/>
    <col min="3337" max="3577" width="9.140625" style="57"/>
    <col min="3578" max="3578" width="0" style="57" hidden="1" customWidth="1"/>
    <col min="3579" max="3579" width="8.28515625" style="57" customWidth="1"/>
    <col min="3580" max="3580" width="5.7109375" style="57" bestFit="1" customWidth="1"/>
    <col min="3581" max="3581" width="45.5703125" style="57" customWidth="1"/>
    <col min="3582" max="3582" width="46.140625" style="57" customWidth="1"/>
    <col min="3583" max="3583" width="14.42578125" style="57" bestFit="1" customWidth="1"/>
    <col min="3584" max="3584" width="13" style="57" customWidth="1"/>
    <col min="3585" max="3585" width="11.85546875" style="57" bestFit="1" customWidth="1"/>
    <col min="3586" max="3586" width="10.140625" style="57" bestFit="1" customWidth="1"/>
    <col min="3587" max="3587" width="8.7109375" style="57" customWidth="1"/>
    <col min="3588" max="3588" width="10" style="57" customWidth="1"/>
    <col min="3589" max="3589" width="11.140625" style="57" customWidth="1"/>
    <col min="3590" max="3590" width="11.28515625" style="57" customWidth="1"/>
    <col min="3591" max="3591" width="12" style="57" customWidth="1"/>
    <col min="3592" max="3592" width="9.140625" style="57" customWidth="1"/>
    <col min="3593" max="3833" width="9.140625" style="57"/>
    <col min="3834" max="3834" width="0" style="57" hidden="1" customWidth="1"/>
    <col min="3835" max="3835" width="8.28515625" style="57" customWidth="1"/>
    <col min="3836" max="3836" width="5.7109375" style="57" bestFit="1" customWidth="1"/>
    <col min="3837" max="3837" width="45.5703125" style="57" customWidth="1"/>
    <col min="3838" max="3838" width="46.140625" style="57" customWidth="1"/>
    <col min="3839" max="3839" width="14.42578125" style="57" bestFit="1" customWidth="1"/>
    <col min="3840" max="3840" width="13" style="57" customWidth="1"/>
    <col min="3841" max="3841" width="11.85546875" style="57" bestFit="1" customWidth="1"/>
    <col min="3842" max="3842" width="10.140625" style="57" bestFit="1" customWidth="1"/>
    <col min="3843" max="3843" width="8.7109375" style="57" customWidth="1"/>
    <col min="3844" max="3844" width="10" style="57" customWidth="1"/>
    <col min="3845" max="3845" width="11.140625" style="57" customWidth="1"/>
    <col min="3846" max="3846" width="11.28515625" style="57" customWidth="1"/>
    <col min="3847" max="3847" width="12" style="57" customWidth="1"/>
    <col min="3848" max="3848" width="9.140625" style="57" customWidth="1"/>
    <col min="3849" max="4089" width="9.140625" style="57"/>
    <col min="4090" max="4090" width="0" style="57" hidden="1" customWidth="1"/>
    <col min="4091" max="4091" width="8.28515625" style="57" customWidth="1"/>
    <col min="4092" max="4092" width="5.7109375" style="57" bestFit="1" customWidth="1"/>
    <col min="4093" max="4093" width="45.5703125" style="57" customWidth="1"/>
    <col min="4094" max="4094" width="46.140625" style="57" customWidth="1"/>
    <col min="4095" max="4095" width="14.42578125" style="57" bestFit="1" customWidth="1"/>
    <col min="4096" max="4096" width="13" style="57" customWidth="1"/>
    <col min="4097" max="4097" width="11.85546875" style="57" bestFit="1" customWidth="1"/>
    <col min="4098" max="4098" width="10.140625" style="57" bestFit="1" customWidth="1"/>
    <col min="4099" max="4099" width="8.7109375" style="57" customWidth="1"/>
    <col min="4100" max="4100" width="10" style="57" customWidth="1"/>
    <col min="4101" max="4101" width="11.140625" style="57" customWidth="1"/>
    <col min="4102" max="4102" width="11.28515625" style="57" customWidth="1"/>
    <col min="4103" max="4103" width="12" style="57" customWidth="1"/>
    <col min="4104" max="4104" width="9.140625" style="57" customWidth="1"/>
    <col min="4105" max="4345" width="9.140625" style="57"/>
    <col min="4346" max="4346" width="0" style="57" hidden="1" customWidth="1"/>
    <col min="4347" max="4347" width="8.28515625" style="57" customWidth="1"/>
    <col min="4348" max="4348" width="5.7109375" style="57" bestFit="1" customWidth="1"/>
    <col min="4349" max="4349" width="45.5703125" style="57" customWidth="1"/>
    <col min="4350" max="4350" width="46.140625" style="57" customWidth="1"/>
    <col min="4351" max="4351" width="14.42578125" style="57" bestFit="1" customWidth="1"/>
    <col min="4352" max="4352" width="13" style="57" customWidth="1"/>
    <col min="4353" max="4353" width="11.85546875" style="57" bestFit="1" customWidth="1"/>
    <col min="4354" max="4354" width="10.140625" style="57" bestFit="1" customWidth="1"/>
    <col min="4355" max="4355" width="8.7109375" style="57" customWidth="1"/>
    <col min="4356" max="4356" width="10" style="57" customWidth="1"/>
    <col min="4357" max="4357" width="11.140625" style="57" customWidth="1"/>
    <col min="4358" max="4358" width="11.28515625" style="57" customWidth="1"/>
    <col min="4359" max="4359" width="12" style="57" customWidth="1"/>
    <col min="4360" max="4360" width="9.140625" style="57" customWidth="1"/>
    <col min="4361" max="4601" width="9.140625" style="57"/>
    <col min="4602" max="4602" width="0" style="57" hidden="1" customWidth="1"/>
    <col min="4603" max="4603" width="8.28515625" style="57" customWidth="1"/>
    <col min="4604" max="4604" width="5.7109375" style="57" bestFit="1" customWidth="1"/>
    <col min="4605" max="4605" width="45.5703125" style="57" customWidth="1"/>
    <col min="4606" max="4606" width="46.140625" style="57" customWidth="1"/>
    <col min="4607" max="4607" width="14.42578125" style="57" bestFit="1" customWidth="1"/>
    <col min="4608" max="4608" width="13" style="57" customWidth="1"/>
    <col min="4609" max="4609" width="11.85546875" style="57" bestFit="1" customWidth="1"/>
    <col min="4610" max="4610" width="10.140625" style="57" bestFit="1" customWidth="1"/>
    <col min="4611" max="4611" width="8.7109375" style="57" customWidth="1"/>
    <col min="4612" max="4612" width="10" style="57" customWidth="1"/>
    <col min="4613" max="4613" width="11.140625" style="57" customWidth="1"/>
    <col min="4614" max="4614" width="11.28515625" style="57" customWidth="1"/>
    <col min="4615" max="4615" width="12" style="57" customWidth="1"/>
    <col min="4616" max="4616" width="9.140625" style="57" customWidth="1"/>
    <col min="4617" max="4857" width="9.140625" style="57"/>
    <col min="4858" max="4858" width="0" style="57" hidden="1" customWidth="1"/>
    <col min="4859" max="4859" width="8.28515625" style="57" customWidth="1"/>
    <col min="4860" max="4860" width="5.7109375" style="57" bestFit="1" customWidth="1"/>
    <col min="4861" max="4861" width="45.5703125" style="57" customWidth="1"/>
    <col min="4862" max="4862" width="46.140625" style="57" customWidth="1"/>
    <col min="4863" max="4863" width="14.42578125" style="57" bestFit="1" customWidth="1"/>
    <col min="4864" max="4864" width="13" style="57" customWidth="1"/>
    <col min="4865" max="4865" width="11.85546875" style="57" bestFit="1" customWidth="1"/>
    <col min="4866" max="4866" width="10.140625" style="57" bestFit="1" customWidth="1"/>
    <col min="4867" max="4867" width="8.7109375" style="57" customWidth="1"/>
    <col min="4868" max="4868" width="10" style="57" customWidth="1"/>
    <col min="4869" max="4869" width="11.140625" style="57" customWidth="1"/>
    <col min="4870" max="4870" width="11.28515625" style="57" customWidth="1"/>
    <col min="4871" max="4871" width="12" style="57" customWidth="1"/>
    <col min="4872" max="4872" width="9.140625" style="57" customWidth="1"/>
    <col min="4873" max="5113" width="9.140625" style="57"/>
    <col min="5114" max="5114" width="0" style="57" hidden="1" customWidth="1"/>
    <col min="5115" max="5115" width="8.28515625" style="57" customWidth="1"/>
    <col min="5116" max="5116" width="5.7109375" style="57" bestFit="1" customWidth="1"/>
    <col min="5117" max="5117" width="45.5703125" style="57" customWidth="1"/>
    <col min="5118" max="5118" width="46.140625" style="57" customWidth="1"/>
    <col min="5119" max="5119" width="14.42578125" style="57" bestFit="1" customWidth="1"/>
    <col min="5120" max="5120" width="13" style="57" customWidth="1"/>
    <col min="5121" max="5121" width="11.85546875" style="57" bestFit="1" customWidth="1"/>
    <col min="5122" max="5122" width="10.140625" style="57" bestFit="1" customWidth="1"/>
    <col min="5123" max="5123" width="8.7109375" style="57" customWidth="1"/>
    <col min="5124" max="5124" width="10" style="57" customWidth="1"/>
    <col min="5125" max="5125" width="11.140625" style="57" customWidth="1"/>
    <col min="5126" max="5126" width="11.28515625" style="57" customWidth="1"/>
    <col min="5127" max="5127" width="12" style="57" customWidth="1"/>
    <col min="5128" max="5128" width="9.140625" style="57" customWidth="1"/>
    <col min="5129" max="5369" width="9.140625" style="57"/>
    <col min="5370" max="5370" width="0" style="57" hidden="1" customWidth="1"/>
    <col min="5371" max="5371" width="8.28515625" style="57" customWidth="1"/>
    <col min="5372" max="5372" width="5.7109375" style="57" bestFit="1" customWidth="1"/>
    <col min="5373" max="5373" width="45.5703125" style="57" customWidth="1"/>
    <col min="5374" max="5374" width="46.140625" style="57" customWidth="1"/>
    <col min="5375" max="5375" width="14.42578125" style="57" bestFit="1" customWidth="1"/>
    <col min="5376" max="5376" width="13" style="57" customWidth="1"/>
    <col min="5377" max="5377" width="11.85546875" style="57" bestFit="1" customWidth="1"/>
    <col min="5378" max="5378" width="10.140625" style="57" bestFit="1" customWidth="1"/>
    <col min="5379" max="5379" width="8.7109375" style="57" customWidth="1"/>
    <col min="5380" max="5380" width="10" style="57" customWidth="1"/>
    <col min="5381" max="5381" width="11.140625" style="57" customWidth="1"/>
    <col min="5382" max="5382" width="11.28515625" style="57" customWidth="1"/>
    <col min="5383" max="5383" width="12" style="57" customWidth="1"/>
    <col min="5384" max="5384" width="9.140625" style="57" customWidth="1"/>
    <col min="5385" max="5625" width="9.140625" style="57"/>
    <col min="5626" max="5626" width="0" style="57" hidden="1" customWidth="1"/>
    <col min="5627" max="5627" width="8.28515625" style="57" customWidth="1"/>
    <col min="5628" max="5628" width="5.7109375" style="57" bestFit="1" customWidth="1"/>
    <col min="5629" max="5629" width="45.5703125" style="57" customWidth="1"/>
    <col min="5630" max="5630" width="46.140625" style="57" customWidth="1"/>
    <col min="5631" max="5631" width="14.42578125" style="57" bestFit="1" customWidth="1"/>
    <col min="5632" max="5632" width="13" style="57" customWidth="1"/>
    <col min="5633" max="5633" width="11.85546875" style="57" bestFit="1" customWidth="1"/>
    <col min="5634" max="5634" width="10.140625" style="57" bestFit="1" customWidth="1"/>
    <col min="5635" max="5635" width="8.7109375" style="57" customWidth="1"/>
    <col min="5636" max="5636" width="10" style="57" customWidth="1"/>
    <col min="5637" max="5637" width="11.140625" style="57" customWidth="1"/>
    <col min="5638" max="5638" width="11.28515625" style="57" customWidth="1"/>
    <col min="5639" max="5639" width="12" style="57" customWidth="1"/>
    <col min="5640" max="5640" width="9.140625" style="57" customWidth="1"/>
    <col min="5641" max="5881" width="9.140625" style="57"/>
    <col min="5882" max="5882" width="0" style="57" hidden="1" customWidth="1"/>
    <col min="5883" max="5883" width="8.28515625" style="57" customWidth="1"/>
    <col min="5884" max="5884" width="5.7109375" style="57" bestFit="1" customWidth="1"/>
    <col min="5885" max="5885" width="45.5703125" style="57" customWidth="1"/>
    <col min="5886" max="5886" width="46.140625" style="57" customWidth="1"/>
    <col min="5887" max="5887" width="14.42578125" style="57" bestFit="1" customWidth="1"/>
    <col min="5888" max="5888" width="13" style="57" customWidth="1"/>
    <col min="5889" max="5889" width="11.85546875" style="57" bestFit="1" customWidth="1"/>
    <col min="5890" max="5890" width="10.140625" style="57" bestFit="1" customWidth="1"/>
    <col min="5891" max="5891" width="8.7109375" style="57" customWidth="1"/>
    <col min="5892" max="5892" width="10" style="57" customWidth="1"/>
    <col min="5893" max="5893" width="11.140625" style="57" customWidth="1"/>
    <col min="5894" max="5894" width="11.28515625" style="57" customWidth="1"/>
    <col min="5895" max="5895" width="12" style="57" customWidth="1"/>
    <col min="5896" max="5896" width="9.140625" style="57" customWidth="1"/>
    <col min="5897" max="6137" width="9.140625" style="57"/>
    <col min="6138" max="6138" width="0" style="57" hidden="1" customWidth="1"/>
    <col min="6139" max="6139" width="8.28515625" style="57" customWidth="1"/>
    <col min="6140" max="6140" width="5.7109375" style="57" bestFit="1" customWidth="1"/>
    <col min="6141" max="6141" width="45.5703125" style="57" customWidth="1"/>
    <col min="6142" max="6142" width="46.140625" style="57" customWidth="1"/>
    <col min="6143" max="6143" width="14.42578125" style="57" bestFit="1" customWidth="1"/>
    <col min="6144" max="6144" width="13" style="57" customWidth="1"/>
    <col min="6145" max="6145" width="11.85546875" style="57" bestFit="1" customWidth="1"/>
    <col min="6146" max="6146" width="10.140625" style="57" bestFit="1" customWidth="1"/>
    <col min="6147" max="6147" width="8.7109375" style="57" customWidth="1"/>
    <col min="6148" max="6148" width="10" style="57" customWidth="1"/>
    <col min="6149" max="6149" width="11.140625" style="57" customWidth="1"/>
    <col min="6150" max="6150" width="11.28515625" style="57" customWidth="1"/>
    <col min="6151" max="6151" width="12" style="57" customWidth="1"/>
    <col min="6152" max="6152" width="9.140625" style="57" customWidth="1"/>
    <col min="6153" max="6393" width="9.140625" style="57"/>
    <col min="6394" max="6394" width="0" style="57" hidden="1" customWidth="1"/>
    <col min="6395" max="6395" width="8.28515625" style="57" customWidth="1"/>
    <col min="6396" max="6396" width="5.7109375" style="57" bestFit="1" customWidth="1"/>
    <col min="6397" max="6397" width="45.5703125" style="57" customWidth="1"/>
    <col min="6398" max="6398" width="46.140625" style="57" customWidth="1"/>
    <col min="6399" max="6399" width="14.42578125" style="57" bestFit="1" customWidth="1"/>
    <col min="6400" max="6400" width="13" style="57" customWidth="1"/>
    <col min="6401" max="6401" width="11.85546875" style="57" bestFit="1" customWidth="1"/>
    <col min="6402" max="6402" width="10.140625" style="57" bestFit="1" customWidth="1"/>
    <col min="6403" max="6403" width="8.7109375" style="57" customWidth="1"/>
    <col min="6404" max="6404" width="10" style="57" customWidth="1"/>
    <col min="6405" max="6405" width="11.140625" style="57" customWidth="1"/>
    <col min="6406" max="6406" width="11.28515625" style="57" customWidth="1"/>
    <col min="6407" max="6407" width="12" style="57" customWidth="1"/>
    <col min="6408" max="6408" width="9.140625" style="57" customWidth="1"/>
    <col min="6409" max="6649" width="9.140625" style="57"/>
    <col min="6650" max="6650" width="0" style="57" hidden="1" customWidth="1"/>
    <col min="6651" max="6651" width="8.28515625" style="57" customWidth="1"/>
    <col min="6652" max="6652" width="5.7109375" style="57" bestFit="1" customWidth="1"/>
    <col min="6653" max="6653" width="45.5703125" style="57" customWidth="1"/>
    <col min="6654" max="6654" width="46.140625" style="57" customWidth="1"/>
    <col min="6655" max="6655" width="14.42578125" style="57" bestFit="1" customWidth="1"/>
    <col min="6656" max="6656" width="13" style="57" customWidth="1"/>
    <col min="6657" max="6657" width="11.85546875" style="57" bestFit="1" customWidth="1"/>
    <col min="6658" max="6658" width="10.140625" style="57" bestFit="1" customWidth="1"/>
    <col min="6659" max="6659" width="8.7109375" style="57" customWidth="1"/>
    <col min="6660" max="6660" width="10" style="57" customWidth="1"/>
    <col min="6661" max="6661" width="11.140625" style="57" customWidth="1"/>
    <col min="6662" max="6662" width="11.28515625" style="57" customWidth="1"/>
    <col min="6663" max="6663" width="12" style="57" customWidth="1"/>
    <col min="6664" max="6664" width="9.140625" style="57" customWidth="1"/>
    <col min="6665" max="6905" width="9.140625" style="57"/>
    <col min="6906" max="6906" width="0" style="57" hidden="1" customWidth="1"/>
    <col min="6907" max="6907" width="8.28515625" style="57" customWidth="1"/>
    <col min="6908" max="6908" width="5.7109375" style="57" bestFit="1" customWidth="1"/>
    <col min="6909" max="6909" width="45.5703125" style="57" customWidth="1"/>
    <col min="6910" max="6910" width="46.140625" style="57" customWidth="1"/>
    <col min="6911" max="6911" width="14.42578125" style="57" bestFit="1" customWidth="1"/>
    <col min="6912" max="6912" width="13" style="57" customWidth="1"/>
    <col min="6913" max="6913" width="11.85546875" style="57" bestFit="1" customWidth="1"/>
    <col min="6914" max="6914" width="10.140625" style="57" bestFit="1" customWidth="1"/>
    <col min="6915" max="6915" width="8.7109375" style="57" customWidth="1"/>
    <col min="6916" max="6916" width="10" style="57" customWidth="1"/>
    <col min="6917" max="6917" width="11.140625" style="57" customWidth="1"/>
    <col min="6918" max="6918" width="11.28515625" style="57" customWidth="1"/>
    <col min="6919" max="6919" width="12" style="57" customWidth="1"/>
    <col min="6920" max="6920" width="9.140625" style="57" customWidth="1"/>
    <col min="6921" max="7161" width="9.140625" style="57"/>
    <col min="7162" max="7162" width="0" style="57" hidden="1" customWidth="1"/>
    <col min="7163" max="7163" width="8.28515625" style="57" customWidth="1"/>
    <col min="7164" max="7164" width="5.7109375" style="57" bestFit="1" customWidth="1"/>
    <col min="7165" max="7165" width="45.5703125" style="57" customWidth="1"/>
    <col min="7166" max="7166" width="46.140625" style="57" customWidth="1"/>
    <col min="7167" max="7167" width="14.42578125" style="57" bestFit="1" customWidth="1"/>
    <col min="7168" max="7168" width="13" style="57" customWidth="1"/>
    <col min="7169" max="7169" width="11.85546875" style="57" bestFit="1" customWidth="1"/>
    <col min="7170" max="7170" width="10.140625" style="57" bestFit="1" customWidth="1"/>
    <col min="7171" max="7171" width="8.7109375" style="57" customWidth="1"/>
    <col min="7172" max="7172" width="10" style="57" customWidth="1"/>
    <col min="7173" max="7173" width="11.140625" style="57" customWidth="1"/>
    <col min="7174" max="7174" width="11.28515625" style="57" customWidth="1"/>
    <col min="7175" max="7175" width="12" style="57" customWidth="1"/>
    <col min="7176" max="7176" width="9.140625" style="57" customWidth="1"/>
    <col min="7177" max="7417" width="9.140625" style="57"/>
    <col min="7418" max="7418" width="0" style="57" hidden="1" customWidth="1"/>
    <col min="7419" max="7419" width="8.28515625" style="57" customWidth="1"/>
    <col min="7420" max="7420" width="5.7109375" style="57" bestFit="1" customWidth="1"/>
    <col min="7421" max="7421" width="45.5703125" style="57" customWidth="1"/>
    <col min="7422" max="7422" width="46.140625" style="57" customWidth="1"/>
    <col min="7423" max="7423" width="14.42578125" style="57" bestFit="1" customWidth="1"/>
    <col min="7424" max="7424" width="13" style="57" customWidth="1"/>
    <col min="7425" max="7425" width="11.85546875" style="57" bestFit="1" customWidth="1"/>
    <col min="7426" max="7426" width="10.140625" style="57" bestFit="1" customWidth="1"/>
    <col min="7427" max="7427" width="8.7109375" style="57" customWidth="1"/>
    <col min="7428" max="7428" width="10" style="57" customWidth="1"/>
    <col min="7429" max="7429" width="11.140625" style="57" customWidth="1"/>
    <col min="7430" max="7430" width="11.28515625" style="57" customWidth="1"/>
    <col min="7431" max="7431" width="12" style="57" customWidth="1"/>
    <col min="7432" max="7432" width="9.140625" style="57" customWidth="1"/>
    <col min="7433" max="7673" width="9.140625" style="57"/>
    <col min="7674" max="7674" width="0" style="57" hidden="1" customWidth="1"/>
    <col min="7675" max="7675" width="8.28515625" style="57" customWidth="1"/>
    <col min="7676" max="7676" width="5.7109375" style="57" bestFit="1" customWidth="1"/>
    <col min="7677" max="7677" width="45.5703125" style="57" customWidth="1"/>
    <col min="7678" max="7678" width="46.140625" style="57" customWidth="1"/>
    <col min="7679" max="7679" width="14.42578125" style="57" bestFit="1" customWidth="1"/>
    <col min="7680" max="7680" width="13" style="57" customWidth="1"/>
    <col min="7681" max="7681" width="11.85546875" style="57" bestFit="1" customWidth="1"/>
    <col min="7682" max="7682" width="10.140625" style="57" bestFit="1" customWidth="1"/>
    <col min="7683" max="7683" width="8.7109375" style="57" customWidth="1"/>
    <col min="7684" max="7684" width="10" style="57" customWidth="1"/>
    <col min="7685" max="7685" width="11.140625" style="57" customWidth="1"/>
    <col min="7686" max="7686" width="11.28515625" style="57" customWidth="1"/>
    <col min="7687" max="7687" width="12" style="57" customWidth="1"/>
    <col min="7688" max="7688" width="9.140625" style="57" customWidth="1"/>
    <col min="7689" max="7929" width="9.140625" style="57"/>
    <col min="7930" max="7930" width="0" style="57" hidden="1" customWidth="1"/>
    <col min="7931" max="7931" width="8.28515625" style="57" customWidth="1"/>
    <col min="7932" max="7932" width="5.7109375" style="57" bestFit="1" customWidth="1"/>
    <col min="7933" max="7933" width="45.5703125" style="57" customWidth="1"/>
    <col min="7934" max="7934" width="46.140625" style="57" customWidth="1"/>
    <col min="7935" max="7935" width="14.42578125" style="57" bestFit="1" customWidth="1"/>
    <col min="7936" max="7936" width="13" style="57" customWidth="1"/>
    <col min="7937" max="7937" width="11.85546875" style="57" bestFit="1" customWidth="1"/>
    <col min="7938" max="7938" width="10.140625" style="57" bestFit="1" customWidth="1"/>
    <col min="7939" max="7939" width="8.7109375" style="57" customWidth="1"/>
    <col min="7940" max="7940" width="10" style="57" customWidth="1"/>
    <col min="7941" max="7941" width="11.140625" style="57" customWidth="1"/>
    <col min="7942" max="7942" width="11.28515625" style="57" customWidth="1"/>
    <col min="7943" max="7943" width="12" style="57" customWidth="1"/>
    <col min="7944" max="7944" width="9.140625" style="57" customWidth="1"/>
    <col min="7945" max="8185" width="9.140625" style="57"/>
    <col min="8186" max="8186" width="0" style="57" hidden="1" customWidth="1"/>
    <col min="8187" max="8187" width="8.28515625" style="57" customWidth="1"/>
    <col min="8188" max="8188" width="5.7109375" style="57" bestFit="1" customWidth="1"/>
    <col min="8189" max="8189" width="45.5703125" style="57" customWidth="1"/>
    <col min="8190" max="8190" width="46.140625" style="57" customWidth="1"/>
    <col min="8191" max="8191" width="14.42578125" style="57" bestFit="1" customWidth="1"/>
    <col min="8192" max="8192" width="13" style="57" customWidth="1"/>
    <col min="8193" max="8193" width="11.85546875" style="57" bestFit="1" customWidth="1"/>
    <col min="8194" max="8194" width="10.140625" style="57" bestFit="1" customWidth="1"/>
    <col min="8195" max="8195" width="8.7109375" style="57" customWidth="1"/>
    <col min="8196" max="8196" width="10" style="57" customWidth="1"/>
    <col min="8197" max="8197" width="11.140625" style="57" customWidth="1"/>
    <col min="8198" max="8198" width="11.28515625" style="57" customWidth="1"/>
    <col min="8199" max="8199" width="12" style="57" customWidth="1"/>
    <col min="8200" max="8200" width="9.140625" style="57" customWidth="1"/>
    <col min="8201" max="8441" width="9.140625" style="57"/>
    <col min="8442" max="8442" width="0" style="57" hidden="1" customWidth="1"/>
    <col min="8443" max="8443" width="8.28515625" style="57" customWidth="1"/>
    <col min="8444" max="8444" width="5.7109375" style="57" bestFit="1" customWidth="1"/>
    <col min="8445" max="8445" width="45.5703125" style="57" customWidth="1"/>
    <col min="8446" max="8446" width="46.140625" style="57" customWidth="1"/>
    <col min="8447" max="8447" width="14.42578125" style="57" bestFit="1" customWidth="1"/>
    <col min="8448" max="8448" width="13" style="57" customWidth="1"/>
    <col min="8449" max="8449" width="11.85546875" style="57" bestFit="1" customWidth="1"/>
    <col min="8450" max="8450" width="10.140625" style="57" bestFit="1" customWidth="1"/>
    <col min="8451" max="8451" width="8.7109375" style="57" customWidth="1"/>
    <col min="8452" max="8452" width="10" style="57" customWidth="1"/>
    <col min="8453" max="8453" width="11.140625" style="57" customWidth="1"/>
    <col min="8454" max="8454" width="11.28515625" style="57" customWidth="1"/>
    <col min="8455" max="8455" width="12" style="57" customWidth="1"/>
    <col min="8456" max="8456" width="9.140625" style="57" customWidth="1"/>
    <col min="8457" max="8697" width="9.140625" style="57"/>
    <col min="8698" max="8698" width="0" style="57" hidden="1" customWidth="1"/>
    <col min="8699" max="8699" width="8.28515625" style="57" customWidth="1"/>
    <col min="8700" max="8700" width="5.7109375" style="57" bestFit="1" customWidth="1"/>
    <col min="8701" max="8701" width="45.5703125" style="57" customWidth="1"/>
    <col min="8702" max="8702" width="46.140625" style="57" customWidth="1"/>
    <col min="8703" max="8703" width="14.42578125" style="57" bestFit="1" customWidth="1"/>
    <col min="8704" max="8704" width="13" style="57" customWidth="1"/>
    <col min="8705" max="8705" width="11.85546875" style="57" bestFit="1" customWidth="1"/>
    <col min="8706" max="8706" width="10.140625" style="57" bestFit="1" customWidth="1"/>
    <col min="8707" max="8707" width="8.7109375" style="57" customWidth="1"/>
    <col min="8708" max="8708" width="10" style="57" customWidth="1"/>
    <col min="8709" max="8709" width="11.140625" style="57" customWidth="1"/>
    <col min="8710" max="8710" width="11.28515625" style="57" customWidth="1"/>
    <col min="8711" max="8711" width="12" style="57" customWidth="1"/>
    <col min="8712" max="8712" width="9.140625" style="57" customWidth="1"/>
    <col min="8713" max="8953" width="9.140625" style="57"/>
    <col min="8954" max="8954" width="0" style="57" hidden="1" customWidth="1"/>
    <col min="8955" max="8955" width="8.28515625" style="57" customWidth="1"/>
    <col min="8956" max="8956" width="5.7109375" style="57" bestFit="1" customWidth="1"/>
    <col min="8957" max="8957" width="45.5703125" style="57" customWidth="1"/>
    <col min="8958" max="8958" width="46.140625" style="57" customWidth="1"/>
    <col min="8959" max="8959" width="14.42578125" style="57" bestFit="1" customWidth="1"/>
    <col min="8960" max="8960" width="13" style="57" customWidth="1"/>
    <col min="8961" max="8961" width="11.85546875" style="57" bestFit="1" customWidth="1"/>
    <col min="8962" max="8962" width="10.140625" style="57" bestFit="1" customWidth="1"/>
    <col min="8963" max="8963" width="8.7109375" style="57" customWidth="1"/>
    <col min="8964" max="8964" width="10" style="57" customWidth="1"/>
    <col min="8965" max="8965" width="11.140625" style="57" customWidth="1"/>
    <col min="8966" max="8966" width="11.28515625" style="57" customWidth="1"/>
    <col min="8967" max="8967" width="12" style="57" customWidth="1"/>
    <col min="8968" max="8968" width="9.140625" style="57" customWidth="1"/>
    <col min="8969" max="9209" width="9.140625" style="57"/>
    <col min="9210" max="9210" width="0" style="57" hidden="1" customWidth="1"/>
    <col min="9211" max="9211" width="8.28515625" style="57" customWidth="1"/>
    <col min="9212" max="9212" width="5.7109375" style="57" bestFit="1" customWidth="1"/>
    <col min="9213" max="9213" width="45.5703125" style="57" customWidth="1"/>
    <col min="9214" max="9214" width="46.140625" style="57" customWidth="1"/>
    <col min="9215" max="9215" width="14.42578125" style="57" bestFit="1" customWidth="1"/>
    <col min="9216" max="9216" width="13" style="57" customWidth="1"/>
    <col min="9217" max="9217" width="11.85546875" style="57" bestFit="1" customWidth="1"/>
    <col min="9218" max="9218" width="10.140625" style="57" bestFit="1" customWidth="1"/>
    <col min="9219" max="9219" width="8.7109375" style="57" customWidth="1"/>
    <col min="9220" max="9220" width="10" style="57" customWidth="1"/>
    <col min="9221" max="9221" width="11.140625" style="57" customWidth="1"/>
    <col min="9222" max="9222" width="11.28515625" style="57" customWidth="1"/>
    <col min="9223" max="9223" width="12" style="57" customWidth="1"/>
    <col min="9224" max="9224" width="9.140625" style="57" customWidth="1"/>
    <col min="9225" max="9465" width="9.140625" style="57"/>
    <col min="9466" max="9466" width="0" style="57" hidden="1" customWidth="1"/>
    <col min="9467" max="9467" width="8.28515625" style="57" customWidth="1"/>
    <col min="9468" max="9468" width="5.7109375" style="57" bestFit="1" customWidth="1"/>
    <col min="9469" max="9469" width="45.5703125" style="57" customWidth="1"/>
    <col min="9470" max="9470" width="46.140625" style="57" customWidth="1"/>
    <col min="9471" max="9471" width="14.42578125" style="57" bestFit="1" customWidth="1"/>
    <col min="9472" max="9472" width="13" style="57" customWidth="1"/>
    <col min="9473" max="9473" width="11.85546875" style="57" bestFit="1" customWidth="1"/>
    <col min="9474" max="9474" width="10.140625" style="57" bestFit="1" customWidth="1"/>
    <col min="9475" max="9475" width="8.7109375" style="57" customWidth="1"/>
    <col min="9476" max="9476" width="10" style="57" customWidth="1"/>
    <col min="9477" max="9477" width="11.140625" style="57" customWidth="1"/>
    <col min="9478" max="9478" width="11.28515625" style="57" customWidth="1"/>
    <col min="9479" max="9479" width="12" style="57" customWidth="1"/>
    <col min="9480" max="9480" width="9.140625" style="57" customWidth="1"/>
    <col min="9481" max="9721" width="9.140625" style="57"/>
    <col min="9722" max="9722" width="0" style="57" hidden="1" customWidth="1"/>
    <col min="9723" max="9723" width="8.28515625" style="57" customWidth="1"/>
    <col min="9724" max="9724" width="5.7109375" style="57" bestFit="1" customWidth="1"/>
    <col min="9725" max="9725" width="45.5703125" style="57" customWidth="1"/>
    <col min="9726" max="9726" width="46.140625" style="57" customWidth="1"/>
    <col min="9727" max="9727" width="14.42578125" style="57" bestFit="1" customWidth="1"/>
    <col min="9728" max="9728" width="13" style="57" customWidth="1"/>
    <col min="9729" max="9729" width="11.85546875" style="57" bestFit="1" customWidth="1"/>
    <col min="9730" max="9730" width="10.140625" style="57" bestFit="1" customWidth="1"/>
    <col min="9731" max="9731" width="8.7109375" style="57" customWidth="1"/>
    <col min="9732" max="9732" width="10" style="57" customWidth="1"/>
    <col min="9733" max="9733" width="11.140625" style="57" customWidth="1"/>
    <col min="9734" max="9734" width="11.28515625" style="57" customWidth="1"/>
    <col min="9735" max="9735" width="12" style="57" customWidth="1"/>
    <col min="9736" max="9736" width="9.140625" style="57" customWidth="1"/>
    <col min="9737" max="9977" width="9.140625" style="57"/>
    <col min="9978" max="9978" width="0" style="57" hidden="1" customWidth="1"/>
    <col min="9979" max="9979" width="8.28515625" style="57" customWidth="1"/>
    <col min="9980" max="9980" width="5.7109375" style="57" bestFit="1" customWidth="1"/>
    <col min="9981" max="9981" width="45.5703125" style="57" customWidth="1"/>
    <col min="9982" max="9982" width="46.140625" style="57" customWidth="1"/>
    <col min="9983" max="9983" width="14.42578125" style="57" bestFit="1" customWidth="1"/>
    <col min="9984" max="9984" width="13" style="57" customWidth="1"/>
    <col min="9985" max="9985" width="11.85546875" style="57" bestFit="1" customWidth="1"/>
    <col min="9986" max="9986" width="10.140625" style="57" bestFit="1" customWidth="1"/>
    <col min="9987" max="9987" width="8.7109375" style="57" customWidth="1"/>
    <col min="9988" max="9988" width="10" style="57" customWidth="1"/>
    <col min="9989" max="9989" width="11.140625" style="57" customWidth="1"/>
    <col min="9990" max="9990" width="11.28515625" style="57" customWidth="1"/>
    <col min="9991" max="9991" width="12" style="57" customWidth="1"/>
    <col min="9992" max="9992" width="9.140625" style="57" customWidth="1"/>
    <col min="9993" max="10233" width="9.140625" style="57"/>
    <col min="10234" max="10234" width="0" style="57" hidden="1" customWidth="1"/>
    <col min="10235" max="10235" width="8.28515625" style="57" customWidth="1"/>
    <col min="10236" max="10236" width="5.7109375" style="57" bestFit="1" customWidth="1"/>
    <col min="10237" max="10237" width="45.5703125" style="57" customWidth="1"/>
    <col min="10238" max="10238" width="46.140625" style="57" customWidth="1"/>
    <col min="10239" max="10239" width="14.42578125" style="57" bestFit="1" customWidth="1"/>
    <col min="10240" max="10240" width="13" style="57" customWidth="1"/>
    <col min="10241" max="10241" width="11.85546875" style="57" bestFit="1" customWidth="1"/>
    <col min="10242" max="10242" width="10.140625" style="57" bestFit="1" customWidth="1"/>
    <col min="10243" max="10243" width="8.7109375" style="57" customWidth="1"/>
    <col min="10244" max="10244" width="10" style="57" customWidth="1"/>
    <col min="10245" max="10245" width="11.140625" style="57" customWidth="1"/>
    <col min="10246" max="10246" width="11.28515625" style="57" customWidth="1"/>
    <col min="10247" max="10247" width="12" style="57" customWidth="1"/>
    <col min="10248" max="10248" width="9.140625" style="57" customWidth="1"/>
    <col min="10249" max="10489" width="9.140625" style="57"/>
    <col min="10490" max="10490" width="0" style="57" hidden="1" customWidth="1"/>
    <col min="10491" max="10491" width="8.28515625" style="57" customWidth="1"/>
    <col min="10492" max="10492" width="5.7109375" style="57" bestFit="1" customWidth="1"/>
    <col min="10493" max="10493" width="45.5703125" style="57" customWidth="1"/>
    <col min="10494" max="10494" width="46.140625" style="57" customWidth="1"/>
    <col min="10495" max="10495" width="14.42578125" style="57" bestFit="1" customWidth="1"/>
    <col min="10496" max="10496" width="13" style="57" customWidth="1"/>
    <col min="10497" max="10497" width="11.85546875" style="57" bestFit="1" customWidth="1"/>
    <col min="10498" max="10498" width="10.140625" style="57" bestFit="1" customWidth="1"/>
    <col min="10499" max="10499" width="8.7109375" style="57" customWidth="1"/>
    <col min="10500" max="10500" width="10" style="57" customWidth="1"/>
    <col min="10501" max="10501" width="11.140625" style="57" customWidth="1"/>
    <col min="10502" max="10502" width="11.28515625" style="57" customWidth="1"/>
    <col min="10503" max="10503" width="12" style="57" customWidth="1"/>
    <col min="10504" max="10504" width="9.140625" style="57" customWidth="1"/>
    <col min="10505" max="10745" width="9.140625" style="57"/>
    <col min="10746" max="10746" width="0" style="57" hidden="1" customWidth="1"/>
    <col min="10747" max="10747" width="8.28515625" style="57" customWidth="1"/>
    <col min="10748" max="10748" width="5.7109375" style="57" bestFit="1" customWidth="1"/>
    <col min="10749" max="10749" width="45.5703125" style="57" customWidth="1"/>
    <col min="10750" max="10750" width="46.140625" style="57" customWidth="1"/>
    <col min="10751" max="10751" width="14.42578125" style="57" bestFit="1" customWidth="1"/>
    <col min="10752" max="10752" width="13" style="57" customWidth="1"/>
    <col min="10753" max="10753" width="11.85546875" style="57" bestFit="1" customWidth="1"/>
    <col min="10754" max="10754" width="10.140625" style="57" bestFit="1" customWidth="1"/>
    <col min="10755" max="10755" width="8.7109375" style="57" customWidth="1"/>
    <col min="10756" max="10756" width="10" style="57" customWidth="1"/>
    <col min="10757" max="10757" width="11.140625" style="57" customWidth="1"/>
    <col min="10758" max="10758" width="11.28515625" style="57" customWidth="1"/>
    <col min="10759" max="10759" width="12" style="57" customWidth="1"/>
    <col min="10760" max="10760" width="9.140625" style="57" customWidth="1"/>
    <col min="10761" max="11001" width="9.140625" style="57"/>
    <col min="11002" max="11002" width="0" style="57" hidden="1" customWidth="1"/>
    <col min="11003" max="11003" width="8.28515625" style="57" customWidth="1"/>
    <col min="11004" max="11004" width="5.7109375" style="57" bestFit="1" customWidth="1"/>
    <col min="11005" max="11005" width="45.5703125" style="57" customWidth="1"/>
    <col min="11006" max="11006" width="46.140625" style="57" customWidth="1"/>
    <col min="11007" max="11007" width="14.42578125" style="57" bestFit="1" customWidth="1"/>
    <col min="11008" max="11008" width="13" style="57" customWidth="1"/>
    <col min="11009" max="11009" width="11.85546875" style="57" bestFit="1" customWidth="1"/>
    <col min="11010" max="11010" width="10.140625" style="57" bestFit="1" customWidth="1"/>
    <col min="11011" max="11011" width="8.7109375" style="57" customWidth="1"/>
    <col min="11012" max="11012" width="10" style="57" customWidth="1"/>
    <col min="11013" max="11013" width="11.140625" style="57" customWidth="1"/>
    <col min="11014" max="11014" width="11.28515625" style="57" customWidth="1"/>
    <col min="11015" max="11015" width="12" style="57" customWidth="1"/>
    <col min="11016" max="11016" width="9.140625" style="57" customWidth="1"/>
    <col min="11017" max="11257" width="9.140625" style="57"/>
    <col min="11258" max="11258" width="0" style="57" hidden="1" customWidth="1"/>
    <col min="11259" max="11259" width="8.28515625" style="57" customWidth="1"/>
    <col min="11260" max="11260" width="5.7109375" style="57" bestFit="1" customWidth="1"/>
    <col min="11261" max="11261" width="45.5703125" style="57" customWidth="1"/>
    <col min="11262" max="11262" width="46.140625" style="57" customWidth="1"/>
    <col min="11263" max="11263" width="14.42578125" style="57" bestFit="1" customWidth="1"/>
    <col min="11264" max="11264" width="13" style="57" customWidth="1"/>
    <col min="11265" max="11265" width="11.85546875" style="57" bestFit="1" customWidth="1"/>
    <col min="11266" max="11266" width="10.140625" style="57" bestFit="1" customWidth="1"/>
    <col min="11267" max="11267" width="8.7109375" style="57" customWidth="1"/>
    <col min="11268" max="11268" width="10" style="57" customWidth="1"/>
    <col min="11269" max="11269" width="11.140625" style="57" customWidth="1"/>
    <col min="11270" max="11270" width="11.28515625" style="57" customWidth="1"/>
    <col min="11271" max="11271" width="12" style="57" customWidth="1"/>
    <col min="11272" max="11272" width="9.140625" style="57" customWidth="1"/>
    <col min="11273" max="11513" width="9.140625" style="57"/>
    <col min="11514" max="11514" width="0" style="57" hidden="1" customWidth="1"/>
    <col min="11515" max="11515" width="8.28515625" style="57" customWidth="1"/>
    <col min="11516" max="11516" width="5.7109375" style="57" bestFit="1" customWidth="1"/>
    <col min="11517" max="11517" width="45.5703125" style="57" customWidth="1"/>
    <col min="11518" max="11518" width="46.140625" style="57" customWidth="1"/>
    <col min="11519" max="11519" width="14.42578125" style="57" bestFit="1" customWidth="1"/>
    <col min="11520" max="11520" width="13" style="57" customWidth="1"/>
    <col min="11521" max="11521" width="11.85546875" style="57" bestFit="1" customWidth="1"/>
    <col min="11522" max="11522" width="10.140625" style="57" bestFit="1" customWidth="1"/>
    <col min="11523" max="11523" width="8.7109375" style="57" customWidth="1"/>
    <col min="11524" max="11524" width="10" style="57" customWidth="1"/>
    <col min="11525" max="11525" width="11.140625" style="57" customWidth="1"/>
    <col min="11526" max="11526" width="11.28515625" style="57" customWidth="1"/>
    <col min="11527" max="11527" width="12" style="57" customWidth="1"/>
    <col min="11528" max="11528" width="9.140625" style="57" customWidth="1"/>
    <col min="11529" max="11769" width="9.140625" style="57"/>
    <col min="11770" max="11770" width="0" style="57" hidden="1" customWidth="1"/>
    <col min="11771" max="11771" width="8.28515625" style="57" customWidth="1"/>
    <col min="11772" max="11772" width="5.7109375" style="57" bestFit="1" customWidth="1"/>
    <col min="11773" max="11773" width="45.5703125" style="57" customWidth="1"/>
    <col min="11774" max="11774" width="46.140625" style="57" customWidth="1"/>
    <col min="11775" max="11775" width="14.42578125" style="57" bestFit="1" customWidth="1"/>
    <col min="11776" max="11776" width="13" style="57" customWidth="1"/>
    <col min="11777" max="11777" width="11.85546875" style="57" bestFit="1" customWidth="1"/>
    <col min="11778" max="11778" width="10.140625" style="57" bestFit="1" customWidth="1"/>
    <col min="11779" max="11779" width="8.7109375" style="57" customWidth="1"/>
    <col min="11780" max="11780" width="10" style="57" customWidth="1"/>
    <col min="11781" max="11781" width="11.140625" style="57" customWidth="1"/>
    <col min="11782" max="11782" width="11.28515625" style="57" customWidth="1"/>
    <col min="11783" max="11783" width="12" style="57" customWidth="1"/>
    <col min="11784" max="11784" width="9.140625" style="57" customWidth="1"/>
    <col min="11785" max="12025" width="9.140625" style="57"/>
    <col min="12026" max="12026" width="0" style="57" hidden="1" customWidth="1"/>
    <col min="12027" max="12027" width="8.28515625" style="57" customWidth="1"/>
    <col min="12028" max="12028" width="5.7109375" style="57" bestFit="1" customWidth="1"/>
    <col min="12029" max="12029" width="45.5703125" style="57" customWidth="1"/>
    <col min="12030" max="12030" width="46.140625" style="57" customWidth="1"/>
    <col min="12031" max="12031" width="14.42578125" style="57" bestFit="1" customWidth="1"/>
    <col min="12032" max="12032" width="13" style="57" customWidth="1"/>
    <col min="12033" max="12033" width="11.85546875" style="57" bestFit="1" customWidth="1"/>
    <col min="12034" max="12034" width="10.140625" style="57" bestFit="1" customWidth="1"/>
    <col min="12035" max="12035" width="8.7109375" style="57" customWidth="1"/>
    <col min="12036" max="12036" width="10" style="57" customWidth="1"/>
    <col min="12037" max="12037" width="11.140625" style="57" customWidth="1"/>
    <col min="12038" max="12038" width="11.28515625" style="57" customWidth="1"/>
    <col min="12039" max="12039" width="12" style="57" customWidth="1"/>
    <col min="12040" max="12040" width="9.140625" style="57" customWidth="1"/>
    <col min="12041" max="12281" width="9.140625" style="57"/>
    <col min="12282" max="12282" width="0" style="57" hidden="1" customWidth="1"/>
    <col min="12283" max="12283" width="8.28515625" style="57" customWidth="1"/>
    <col min="12284" max="12284" width="5.7109375" style="57" bestFit="1" customWidth="1"/>
    <col min="12285" max="12285" width="45.5703125" style="57" customWidth="1"/>
    <col min="12286" max="12286" width="46.140625" style="57" customWidth="1"/>
    <col min="12287" max="12287" width="14.42578125" style="57" bestFit="1" customWidth="1"/>
    <col min="12288" max="12288" width="13" style="57" customWidth="1"/>
    <col min="12289" max="12289" width="11.85546875" style="57" bestFit="1" customWidth="1"/>
    <col min="12290" max="12290" width="10.140625" style="57" bestFit="1" customWidth="1"/>
    <col min="12291" max="12291" width="8.7109375" style="57" customWidth="1"/>
    <col min="12292" max="12292" width="10" style="57" customWidth="1"/>
    <col min="12293" max="12293" width="11.140625" style="57" customWidth="1"/>
    <col min="12294" max="12294" width="11.28515625" style="57" customWidth="1"/>
    <col min="12295" max="12295" width="12" style="57" customWidth="1"/>
    <col min="12296" max="12296" width="9.140625" style="57" customWidth="1"/>
    <col min="12297" max="12537" width="9.140625" style="57"/>
    <col min="12538" max="12538" width="0" style="57" hidden="1" customWidth="1"/>
    <col min="12539" max="12539" width="8.28515625" style="57" customWidth="1"/>
    <col min="12540" max="12540" width="5.7109375" style="57" bestFit="1" customWidth="1"/>
    <col min="12541" max="12541" width="45.5703125" style="57" customWidth="1"/>
    <col min="12542" max="12542" width="46.140625" style="57" customWidth="1"/>
    <col min="12543" max="12543" width="14.42578125" style="57" bestFit="1" customWidth="1"/>
    <col min="12544" max="12544" width="13" style="57" customWidth="1"/>
    <col min="12545" max="12545" width="11.85546875" style="57" bestFit="1" customWidth="1"/>
    <col min="12546" max="12546" width="10.140625" style="57" bestFit="1" customWidth="1"/>
    <col min="12547" max="12547" width="8.7109375" style="57" customWidth="1"/>
    <col min="12548" max="12548" width="10" style="57" customWidth="1"/>
    <col min="12549" max="12549" width="11.140625" style="57" customWidth="1"/>
    <col min="12550" max="12550" width="11.28515625" style="57" customWidth="1"/>
    <col min="12551" max="12551" width="12" style="57" customWidth="1"/>
    <col min="12552" max="12552" width="9.140625" style="57" customWidth="1"/>
    <col min="12553" max="12793" width="9.140625" style="57"/>
    <col min="12794" max="12794" width="0" style="57" hidden="1" customWidth="1"/>
    <col min="12795" max="12795" width="8.28515625" style="57" customWidth="1"/>
    <col min="12796" max="12796" width="5.7109375" style="57" bestFit="1" customWidth="1"/>
    <col min="12797" max="12797" width="45.5703125" style="57" customWidth="1"/>
    <col min="12798" max="12798" width="46.140625" style="57" customWidth="1"/>
    <col min="12799" max="12799" width="14.42578125" style="57" bestFit="1" customWidth="1"/>
    <col min="12800" max="12800" width="13" style="57" customWidth="1"/>
    <col min="12801" max="12801" width="11.85546875" style="57" bestFit="1" customWidth="1"/>
    <col min="12802" max="12802" width="10.140625" style="57" bestFit="1" customWidth="1"/>
    <col min="12803" max="12803" width="8.7109375" style="57" customWidth="1"/>
    <col min="12804" max="12804" width="10" style="57" customWidth="1"/>
    <col min="12805" max="12805" width="11.140625" style="57" customWidth="1"/>
    <col min="12806" max="12806" width="11.28515625" style="57" customWidth="1"/>
    <col min="12807" max="12807" width="12" style="57" customWidth="1"/>
    <col min="12808" max="12808" width="9.140625" style="57" customWidth="1"/>
    <col min="12809" max="13049" width="9.140625" style="57"/>
    <col min="13050" max="13050" width="0" style="57" hidden="1" customWidth="1"/>
    <col min="13051" max="13051" width="8.28515625" style="57" customWidth="1"/>
    <col min="13052" max="13052" width="5.7109375" style="57" bestFit="1" customWidth="1"/>
    <col min="13053" max="13053" width="45.5703125" style="57" customWidth="1"/>
    <col min="13054" max="13054" width="46.140625" style="57" customWidth="1"/>
    <col min="13055" max="13055" width="14.42578125" style="57" bestFit="1" customWidth="1"/>
    <col min="13056" max="13056" width="13" style="57" customWidth="1"/>
    <col min="13057" max="13057" width="11.85546875" style="57" bestFit="1" customWidth="1"/>
    <col min="13058" max="13058" width="10.140625" style="57" bestFit="1" customWidth="1"/>
    <col min="13059" max="13059" width="8.7109375" style="57" customWidth="1"/>
    <col min="13060" max="13060" width="10" style="57" customWidth="1"/>
    <col min="13061" max="13061" width="11.140625" style="57" customWidth="1"/>
    <col min="13062" max="13062" width="11.28515625" style="57" customWidth="1"/>
    <col min="13063" max="13063" width="12" style="57" customWidth="1"/>
    <col min="13064" max="13064" width="9.140625" style="57" customWidth="1"/>
    <col min="13065" max="13305" width="9.140625" style="57"/>
    <col min="13306" max="13306" width="0" style="57" hidden="1" customWidth="1"/>
    <col min="13307" max="13307" width="8.28515625" style="57" customWidth="1"/>
    <col min="13308" max="13308" width="5.7109375" style="57" bestFit="1" customWidth="1"/>
    <col min="13309" max="13309" width="45.5703125" style="57" customWidth="1"/>
    <col min="13310" max="13310" width="46.140625" style="57" customWidth="1"/>
    <col min="13311" max="13311" width="14.42578125" style="57" bestFit="1" customWidth="1"/>
    <col min="13312" max="13312" width="13" style="57" customWidth="1"/>
    <col min="13313" max="13313" width="11.85546875" style="57" bestFit="1" customWidth="1"/>
    <col min="13314" max="13314" width="10.140625" style="57" bestFit="1" customWidth="1"/>
    <col min="13315" max="13315" width="8.7109375" style="57" customWidth="1"/>
    <col min="13316" max="13316" width="10" style="57" customWidth="1"/>
    <col min="13317" max="13317" width="11.140625" style="57" customWidth="1"/>
    <col min="13318" max="13318" width="11.28515625" style="57" customWidth="1"/>
    <col min="13319" max="13319" width="12" style="57" customWidth="1"/>
    <col min="13320" max="13320" width="9.140625" style="57" customWidth="1"/>
    <col min="13321" max="13561" width="9.140625" style="57"/>
    <col min="13562" max="13562" width="0" style="57" hidden="1" customWidth="1"/>
    <col min="13563" max="13563" width="8.28515625" style="57" customWidth="1"/>
    <col min="13564" max="13564" width="5.7109375" style="57" bestFit="1" customWidth="1"/>
    <col min="13565" max="13565" width="45.5703125" style="57" customWidth="1"/>
    <col min="13566" max="13566" width="46.140625" style="57" customWidth="1"/>
    <col min="13567" max="13567" width="14.42578125" style="57" bestFit="1" customWidth="1"/>
    <col min="13568" max="13568" width="13" style="57" customWidth="1"/>
    <col min="13569" max="13569" width="11.85546875" style="57" bestFit="1" customWidth="1"/>
    <col min="13570" max="13570" width="10.140625" style="57" bestFit="1" customWidth="1"/>
    <col min="13571" max="13571" width="8.7109375" style="57" customWidth="1"/>
    <col min="13572" max="13572" width="10" style="57" customWidth="1"/>
    <col min="13573" max="13573" width="11.140625" style="57" customWidth="1"/>
    <col min="13574" max="13574" width="11.28515625" style="57" customWidth="1"/>
    <col min="13575" max="13575" width="12" style="57" customWidth="1"/>
    <col min="13576" max="13576" width="9.140625" style="57" customWidth="1"/>
    <col min="13577" max="13817" width="9.140625" style="57"/>
    <col min="13818" max="13818" width="0" style="57" hidden="1" customWidth="1"/>
    <col min="13819" max="13819" width="8.28515625" style="57" customWidth="1"/>
    <col min="13820" max="13820" width="5.7109375" style="57" bestFit="1" customWidth="1"/>
    <col min="13821" max="13821" width="45.5703125" style="57" customWidth="1"/>
    <col min="13822" max="13822" width="46.140625" style="57" customWidth="1"/>
    <col min="13823" max="13823" width="14.42578125" style="57" bestFit="1" customWidth="1"/>
    <col min="13824" max="13824" width="13" style="57" customWidth="1"/>
    <col min="13825" max="13825" width="11.85546875" style="57" bestFit="1" customWidth="1"/>
    <col min="13826" max="13826" width="10.140625" style="57" bestFit="1" customWidth="1"/>
    <col min="13827" max="13827" width="8.7109375" style="57" customWidth="1"/>
    <col min="13828" max="13828" width="10" style="57" customWidth="1"/>
    <col min="13829" max="13829" width="11.140625" style="57" customWidth="1"/>
    <col min="13830" max="13830" width="11.28515625" style="57" customWidth="1"/>
    <col min="13831" max="13831" width="12" style="57" customWidth="1"/>
    <col min="13832" max="13832" width="9.140625" style="57" customWidth="1"/>
    <col min="13833" max="14073" width="9.140625" style="57"/>
    <col min="14074" max="14074" width="0" style="57" hidden="1" customWidth="1"/>
    <col min="14075" max="14075" width="8.28515625" style="57" customWidth="1"/>
    <col min="14076" max="14076" width="5.7109375" style="57" bestFit="1" customWidth="1"/>
    <col min="14077" max="14077" width="45.5703125" style="57" customWidth="1"/>
    <col min="14078" max="14078" width="46.140625" style="57" customWidth="1"/>
    <col min="14079" max="14079" width="14.42578125" style="57" bestFit="1" customWidth="1"/>
    <col min="14080" max="14080" width="13" style="57" customWidth="1"/>
    <col min="14081" max="14081" width="11.85546875" style="57" bestFit="1" customWidth="1"/>
    <col min="14082" max="14082" width="10.140625" style="57" bestFit="1" customWidth="1"/>
    <col min="14083" max="14083" width="8.7109375" style="57" customWidth="1"/>
    <col min="14084" max="14084" width="10" style="57" customWidth="1"/>
    <col min="14085" max="14085" width="11.140625" style="57" customWidth="1"/>
    <col min="14086" max="14086" width="11.28515625" style="57" customWidth="1"/>
    <col min="14087" max="14087" width="12" style="57" customWidth="1"/>
    <col min="14088" max="14088" width="9.140625" style="57" customWidth="1"/>
    <col min="14089" max="14329" width="9.140625" style="57"/>
    <col min="14330" max="14330" width="0" style="57" hidden="1" customWidth="1"/>
    <col min="14331" max="14331" width="8.28515625" style="57" customWidth="1"/>
    <col min="14332" max="14332" width="5.7109375" style="57" bestFit="1" customWidth="1"/>
    <col min="14333" max="14333" width="45.5703125" style="57" customWidth="1"/>
    <col min="14334" max="14334" width="46.140625" style="57" customWidth="1"/>
    <col min="14335" max="14335" width="14.42578125" style="57" bestFit="1" customWidth="1"/>
    <col min="14336" max="14336" width="13" style="57" customWidth="1"/>
    <col min="14337" max="14337" width="11.85546875" style="57" bestFit="1" customWidth="1"/>
    <col min="14338" max="14338" width="10.140625" style="57" bestFit="1" customWidth="1"/>
    <col min="14339" max="14339" width="8.7109375" style="57" customWidth="1"/>
    <col min="14340" max="14340" width="10" style="57" customWidth="1"/>
    <col min="14341" max="14341" width="11.140625" style="57" customWidth="1"/>
    <col min="14342" max="14342" width="11.28515625" style="57" customWidth="1"/>
    <col min="14343" max="14343" width="12" style="57" customWidth="1"/>
    <col min="14344" max="14344" width="9.140625" style="57" customWidth="1"/>
    <col min="14345" max="14585" width="9.140625" style="57"/>
    <col min="14586" max="14586" width="0" style="57" hidden="1" customWidth="1"/>
    <col min="14587" max="14587" width="8.28515625" style="57" customWidth="1"/>
    <col min="14588" max="14588" width="5.7109375" style="57" bestFit="1" customWidth="1"/>
    <col min="14589" max="14589" width="45.5703125" style="57" customWidth="1"/>
    <col min="14590" max="14590" width="46.140625" style="57" customWidth="1"/>
    <col min="14591" max="14591" width="14.42578125" style="57" bestFit="1" customWidth="1"/>
    <col min="14592" max="14592" width="13" style="57" customWidth="1"/>
    <col min="14593" max="14593" width="11.85546875" style="57" bestFit="1" customWidth="1"/>
    <col min="14594" max="14594" width="10.140625" style="57" bestFit="1" customWidth="1"/>
    <col min="14595" max="14595" width="8.7109375" style="57" customWidth="1"/>
    <col min="14596" max="14596" width="10" style="57" customWidth="1"/>
    <col min="14597" max="14597" width="11.140625" style="57" customWidth="1"/>
    <col min="14598" max="14598" width="11.28515625" style="57" customWidth="1"/>
    <col min="14599" max="14599" width="12" style="57" customWidth="1"/>
    <col min="14600" max="14600" width="9.140625" style="57" customWidth="1"/>
    <col min="14601" max="14841" width="9.140625" style="57"/>
    <col min="14842" max="14842" width="0" style="57" hidden="1" customWidth="1"/>
    <col min="14843" max="14843" width="8.28515625" style="57" customWidth="1"/>
    <col min="14844" max="14844" width="5.7109375" style="57" bestFit="1" customWidth="1"/>
    <col min="14845" max="14845" width="45.5703125" style="57" customWidth="1"/>
    <col min="14846" max="14846" width="46.140625" style="57" customWidth="1"/>
    <col min="14847" max="14847" width="14.42578125" style="57" bestFit="1" customWidth="1"/>
    <col min="14848" max="14848" width="13" style="57" customWidth="1"/>
    <col min="14849" max="14849" width="11.85546875" style="57" bestFit="1" customWidth="1"/>
    <col min="14850" max="14850" width="10.140625" style="57" bestFit="1" customWidth="1"/>
    <col min="14851" max="14851" width="8.7109375" style="57" customWidth="1"/>
    <col min="14852" max="14852" width="10" style="57" customWidth="1"/>
    <col min="14853" max="14853" width="11.140625" style="57" customWidth="1"/>
    <col min="14854" max="14854" width="11.28515625" style="57" customWidth="1"/>
    <col min="14855" max="14855" width="12" style="57" customWidth="1"/>
    <col min="14856" max="14856" width="9.140625" style="57" customWidth="1"/>
    <col min="14857" max="15097" width="9.140625" style="57"/>
    <col min="15098" max="15098" width="0" style="57" hidden="1" customWidth="1"/>
    <col min="15099" max="15099" width="8.28515625" style="57" customWidth="1"/>
    <col min="15100" max="15100" width="5.7109375" style="57" bestFit="1" customWidth="1"/>
    <col min="15101" max="15101" width="45.5703125" style="57" customWidth="1"/>
    <col min="15102" max="15102" width="46.140625" style="57" customWidth="1"/>
    <col min="15103" max="15103" width="14.42578125" style="57" bestFit="1" customWidth="1"/>
    <col min="15104" max="15104" width="13" style="57" customWidth="1"/>
    <col min="15105" max="15105" width="11.85546875" style="57" bestFit="1" customWidth="1"/>
    <col min="15106" max="15106" width="10.140625" style="57" bestFit="1" customWidth="1"/>
    <col min="15107" max="15107" width="8.7109375" style="57" customWidth="1"/>
    <col min="15108" max="15108" width="10" style="57" customWidth="1"/>
    <col min="15109" max="15109" width="11.140625" style="57" customWidth="1"/>
    <col min="15110" max="15110" width="11.28515625" style="57" customWidth="1"/>
    <col min="15111" max="15111" width="12" style="57" customWidth="1"/>
    <col min="15112" max="15112" width="9.140625" style="57" customWidth="1"/>
    <col min="15113" max="15353" width="9.140625" style="57"/>
    <col min="15354" max="15354" width="0" style="57" hidden="1" customWidth="1"/>
    <col min="15355" max="15355" width="8.28515625" style="57" customWidth="1"/>
    <col min="15356" max="15356" width="5.7109375" style="57" bestFit="1" customWidth="1"/>
    <col min="15357" max="15357" width="45.5703125" style="57" customWidth="1"/>
    <col min="15358" max="15358" width="46.140625" style="57" customWidth="1"/>
    <col min="15359" max="15359" width="14.42578125" style="57" bestFit="1" customWidth="1"/>
    <col min="15360" max="15360" width="13" style="57" customWidth="1"/>
    <col min="15361" max="15361" width="11.85546875" style="57" bestFit="1" customWidth="1"/>
    <col min="15362" max="15362" width="10.140625" style="57" bestFit="1" customWidth="1"/>
    <col min="15363" max="15363" width="8.7109375" style="57" customWidth="1"/>
    <col min="15364" max="15364" width="10" style="57" customWidth="1"/>
    <col min="15365" max="15365" width="11.140625" style="57" customWidth="1"/>
    <col min="15366" max="15366" width="11.28515625" style="57" customWidth="1"/>
    <col min="15367" max="15367" width="12" style="57" customWidth="1"/>
    <col min="15368" max="15368" width="9.140625" style="57" customWidth="1"/>
    <col min="15369" max="15609" width="9.140625" style="57"/>
    <col min="15610" max="15610" width="0" style="57" hidden="1" customWidth="1"/>
    <col min="15611" max="15611" width="8.28515625" style="57" customWidth="1"/>
    <col min="15612" max="15612" width="5.7109375" style="57" bestFit="1" customWidth="1"/>
    <col min="15613" max="15613" width="45.5703125" style="57" customWidth="1"/>
    <col min="15614" max="15614" width="46.140625" style="57" customWidth="1"/>
    <col min="15615" max="15615" width="14.42578125" style="57" bestFit="1" customWidth="1"/>
    <col min="15616" max="15616" width="13" style="57" customWidth="1"/>
    <col min="15617" max="15617" width="11.85546875" style="57" bestFit="1" customWidth="1"/>
    <col min="15618" max="15618" width="10.140625" style="57" bestFit="1" customWidth="1"/>
    <col min="15619" max="15619" width="8.7109375" style="57" customWidth="1"/>
    <col min="15620" max="15620" width="10" style="57" customWidth="1"/>
    <col min="15621" max="15621" width="11.140625" style="57" customWidth="1"/>
    <col min="15622" max="15622" width="11.28515625" style="57" customWidth="1"/>
    <col min="15623" max="15623" width="12" style="57" customWidth="1"/>
    <col min="15624" max="15624" width="9.140625" style="57" customWidth="1"/>
    <col min="15625" max="15865" width="9.140625" style="57"/>
    <col min="15866" max="15866" width="0" style="57" hidden="1" customWidth="1"/>
    <col min="15867" max="15867" width="8.28515625" style="57" customWidth="1"/>
    <col min="15868" max="15868" width="5.7109375" style="57" bestFit="1" customWidth="1"/>
    <col min="15869" max="15869" width="45.5703125" style="57" customWidth="1"/>
    <col min="15870" max="15870" width="46.140625" style="57" customWidth="1"/>
    <col min="15871" max="15871" width="14.42578125" style="57" bestFit="1" customWidth="1"/>
    <col min="15872" max="15872" width="13" style="57" customWidth="1"/>
    <col min="15873" max="15873" width="11.85546875" style="57" bestFit="1" customWidth="1"/>
    <col min="15874" max="15874" width="10.140625" style="57" bestFit="1" customWidth="1"/>
    <col min="15875" max="15875" width="8.7109375" style="57" customWidth="1"/>
    <col min="15876" max="15876" width="10" style="57" customWidth="1"/>
    <col min="15877" max="15877" width="11.140625" style="57" customWidth="1"/>
    <col min="15878" max="15878" width="11.28515625" style="57" customWidth="1"/>
    <col min="15879" max="15879" width="12" style="57" customWidth="1"/>
    <col min="15880" max="15880" width="9.140625" style="57" customWidth="1"/>
    <col min="15881" max="16121" width="9.140625" style="57"/>
    <col min="16122" max="16122" width="0" style="57" hidden="1" customWidth="1"/>
    <col min="16123" max="16123" width="8.28515625" style="57" customWidth="1"/>
    <col min="16124" max="16124" width="5.7109375" style="57" bestFit="1" customWidth="1"/>
    <col min="16125" max="16125" width="45.5703125" style="57" customWidth="1"/>
    <col min="16126" max="16126" width="46.140625" style="57" customWidth="1"/>
    <col min="16127" max="16127" width="14.42578125" style="57" bestFit="1" customWidth="1"/>
    <col min="16128" max="16128" width="13" style="57" customWidth="1"/>
    <col min="16129" max="16129" width="11.85546875" style="57" bestFit="1" customWidth="1"/>
    <col min="16130" max="16130" width="10.140625" style="57" bestFit="1" customWidth="1"/>
    <col min="16131" max="16131" width="8.7109375" style="57" customWidth="1"/>
    <col min="16132" max="16132" width="10" style="57" customWidth="1"/>
    <col min="16133" max="16133" width="11.140625" style="57" customWidth="1"/>
    <col min="16134" max="16134" width="11.28515625" style="57" customWidth="1"/>
    <col min="16135" max="16135" width="12" style="57" customWidth="1"/>
    <col min="16136" max="16136" width="9.140625" style="57" customWidth="1"/>
    <col min="16137" max="16384" width="9.140625" style="57"/>
  </cols>
  <sheetData>
    <row r="1" spans="1:8" x14ac:dyDescent="0.25">
      <c r="B1" s="57" t="s">
        <v>693</v>
      </c>
    </row>
    <row r="2" spans="1:8" x14ac:dyDescent="0.25">
      <c r="C2" s="188" t="s">
        <v>566</v>
      </c>
      <c r="D2" s="188"/>
      <c r="E2" s="188"/>
      <c r="F2" s="188"/>
      <c r="G2" s="188"/>
      <c r="H2" s="188"/>
    </row>
    <row r="3" spans="1:8" x14ac:dyDescent="0.25">
      <c r="C3" s="188"/>
      <c r="D3" s="188"/>
      <c r="E3" s="188"/>
      <c r="F3" s="188"/>
      <c r="G3" s="188"/>
      <c r="H3" s="188"/>
    </row>
    <row r="5" spans="1:8" ht="15.75" thickBot="1" x14ac:dyDescent="0.3">
      <c r="C5" s="58"/>
    </row>
    <row r="6" spans="1:8" ht="26.25" thickBot="1" x14ac:dyDescent="0.3">
      <c r="A6" s="59" t="s">
        <v>567</v>
      </c>
      <c r="B6" s="60" t="s">
        <v>568</v>
      </c>
      <c r="C6" s="60" t="s">
        <v>569</v>
      </c>
      <c r="D6" s="61" t="s">
        <v>570</v>
      </c>
      <c r="E6" s="60" t="s">
        <v>571</v>
      </c>
      <c r="F6" s="62" t="s">
        <v>572</v>
      </c>
      <c r="G6" s="62" t="s">
        <v>573</v>
      </c>
      <c r="H6" s="63" t="s">
        <v>574</v>
      </c>
    </row>
    <row r="7" spans="1:8" ht="61.5" thickBot="1" x14ac:dyDescent="0.3">
      <c r="A7" s="59"/>
      <c r="B7" s="64">
        <v>1</v>
      </c>
      <c r="C7" s="64">
        <v>1</v>
      </c>
      <c r="D7" s="65" t="s">
        <v>575</v>
      </c>
      <c r="E7" s="66" t="s">
        <v>576</v>
      </c>
      <c r="F7" s="67">
        <f>80800*1.22+1000</f>
        <v>99576</v>
      </c>
      <c r="G7" s="68" t="s">
        <v>577</v>
      </c>
      <c r="H7" s="69">
        <v>2013</v>
      </c>
    </row>
    <row r="8" spans="1:8" ht="60.75" x14ac:dyDescent="0.25">
      <c r="A8" s="70" t="s">
        <v>578</v>
      </c>
      <c r="B8" s="71">
        <v>2</v>
      </c>
      <c r="C8" s="71">
        <v>2</v>
      </c>
      <c r="D8" s="72" t="s">
        <v>579</v>
      </c>
      <c r="E8" s="66" t="s">
        <v>580</v>
      </c>
      <c r="F8" s="73">
        <f>956260.43+132783.6</f>
        <v>1089044.03</v>
      </c>
      <c r="G8" s="69" t="s">
        <v>581</v>
      </c>
      <c r="H8" s="74" t="s">
        <v>582</v>
      </c>
    </row>
    <row r="9" spans="1:8" x14ac:dyDescent="0.25">
      <c r="A9" s="70"/>
      <c r="B9" s="75">
        <v>3</v>
      </c>
      <c r="C9" s="75">
        <v>2</v>
      </c>
      <c r="D9" s="76" t="s">
        <v>583</v>
      </c>
      <c r="E9" s="77" t="s">
        <v>584</v>
      </c>
      <c r="F9" s="78">
        <f>42275*1.22+2000</f>
        <v>53575.5</v>
      </c>
      <c r="G9" s="79" t="s">
        <v>585</v>
      </c>
      <c r="H9" s="80">
        <v>2013</v>
      </c>
    </row>
    <row r="10" spans="1:8" x14ac:dyDescent="0.25">
      <c r="A10" s="70"/>
      <c r="B10" s="75">
        <v>4</v>
      </c>
      <c r="C10" s="75">
        <v>2</v>
      </c>
      <c r="D10" s="76" t="s">
        <v>586</v>
      </c>
      <c r="E10" s="77" t="s">
        <v>587</v>
      </c>
      <c r="F10" s="78">
        <f>51194.28*0.9*1.22+1000</f>
        <v>57211.319439999999</v>
      </c>
      <c r="G10" s="79" t="s">
        <v>588</v>
      </c>
      <c r="H10" s="80">
        <v>2013</v>
      </c>
    </row>
    <row r="11" spans="1:8" x14ac:dyDescent="0.25">
      <c r="A11" s="59"/>
      <c r="B11" s="75">
        <v>5</v>
      </c>
      <c r="C11" s="75">
        <v>3</v>
      </c>
      <c r="D11" s="76" t="s">
        <v>589</v>
      </c>
      <c r="E11" s="81" t="s">
        <v>590</v>
      </c>
      <c r="F11" s="78">
        <v>44585.99</v>
      </c>
      <c r="G11" s="79" t="s">
        <v>591</v>
      </c>
      <c r="H11" s="80">
        <v>2012</v>
      </c>
    </row>
    <row r="12" spans="1:8" ht="26.25" x14ac:dyDescent="0.25">
      <c r="A12" s="59"/>
      <c r="B12" s="82">
        <v>7</v>
      </c>
      <c r="C12" s="82">
        <v>4</v>
      </c>
      <c r="D12" s="83" t="s">
        <v>592</v>
      </c>
      <c r="E12" s="84" t="s">
        <v>593</v>
      </c>
      <c r="F12" s="85">
        <v>10294.16</v>
      </c>
      <c r="G12" s="79" t="s">
        <v>594</v>
      </c>
      <c r="H12" s="79">
        <v>2011</v>
      </c>
    </row>
    <row r="13" spans="1:8" ht="15.75" thickBot="1" x14ac:dyDescent="0.3">
      <c r="A13" s="59"/>
      <c r="B13" s="82">
        <v>8</v>
      </c>
      <c r="C13" s="82">
        <v>4</v>
      </c>
      <c r="D13" s="83" t="s">
        <v>595</v>
      </c>
      <c r="E13" s="84" t="s">
        <v>595</v>
      </c>
      <c r="F13" s="85">
        <v>16354.93</v>
      </c>
      <c r="G13" s="79" t="s">
        <v>596</v>
      </c>
      <c r="H13" s="79">
        <v>2011</v>
      </c>
    </row>
    <row r="14" spans="1:8" ht="24.75" x14ac:dyDescent="0.25">
      <c r="A14" s="59"/>
      <c r="B14" s="86">
        <v>9</v>
      </c>
      <c r="C14" s="86">
        <v>5</v>
      </c>
      <c r="D14" s="87" t="s">
        <v>597</v>
      </c>
      <c r="E14" s="88" t="s">
        <v>598</v>
      </c>
      <c r="F14" s="89">
        <v>26904</v>
      </c>
      <c r="G14" s="68" t="s">
        <v>599</v>
      </c>
      <c r="H14" s="68">
        <v>2010</v>
      </c>
    </row>
    <row r="15" spans="1:8" ht="36.75" x14ac:dyDescent="0.25">
      <c r="A15" s="59"/>
      <c r="B15" s="75">
        <v>10</v>
      </c>
      <c r="C15" s="75">
        <v>5</v>
      </c>
      <c r="D15" s="90" t="s">
        <v>600</v>
      </c>
      <c r="E15" s="91" t="s">
        <v>601</v>
      </c>
      <c r="F15" s="78">
        <v>28500.05</v>
      </c>
      <c r="G15" s="79" t="s">
        <v>602</v>
      </c>
      <c r="H15" s="79">
        <v>2010</v>
      </c>
    </row>
    <row r="16" spans="1:8" ht="24.75" x14ac:dyDescent="0.25">
      <c r="A16" s="59" t="s">
        <v>603</v>
      </c>
      <c r="B16" s="92">
        <v>11</v>
      </c>
      <c r="C16" s="92">
        <v>5</v>
      </c>
      <c r="D16" s="93" t="s">
        <v>604</v>
      </c>
      <c r="E16" s="91" t="s">
        <v>605</v>
      </c>
      <c r="F16" s="94">
        <v>36360</v>
      </c>
      <c r="G16" s="79" t="s">
        <v>606</v>
      </c>
      <c r="H16" s="79">
        <v>2010</v>
      </c>
    </row>
    <row r="17" spans="1:8" x14ac:dyDescent="0.25">
      <c r="A17" s="59" t="s">
        <v>607</v>
      </c>
      <c r="B17" s="75">
        <v>12</v>
      </c>
      <c r="C17" s="75">
        <v>5</v>
      </c>
      <c r="D17" s="90" t="s">
        <v>608</v>
      </c>
      <c r="E17" s="95" t="s">
        <v>609</v>
      </c>
      <c r="F17" s="78">
        <v>85804</v>
      </c>
      <c r="G17" s="79" t="s">
        <v>610</v>
      </c>
      <c r="H17" s="79">
        <v>2011</v>
      </c>
    </row>
    <row r="18" spans="1:8" ht="84.75" x14ac:dyDescent="0.25">
      <c r="A18" s="59" t="s">
        <v>611</v>
      </c>
      <c r="B18" s="75">
        <v>13</v>
      </c>
      <c r="C18" s="75">
        <v>5</v>
      </c>
      <c r="D18" s="90" t="s">
        <v>612</v>
      </c>
      <c r="E18" s="91" t="s">
        <v>613</v>
      </c>
      <c r="F18" s="78">
        <v>46120</v>
      </c>
      <c r="G18" s="79" t="s">
        <v>614</v>
      </c>
      <c r="H18" s="79">
        <v>2011</v>
      </c>
    </row>
    <row r="19" spans="1:8" ht="48.75" x14ac:dyDescent="0.25">
      <c r="A19" s="59" t="s">
        <v>615</v>
      </c>
      <c r="B19" s="75">
        <v>14</v>
      </c>
      <c r="C19" s="75">
        <v>5</v>
      </c>
      <c r="D19" s="90" t="s">
        <v>616</v>
      </c>
      <c r="E19" s="91" t="s">
        <v>617</v>
      </c>
      <c r="F19" s="78">
        <v>160997.01999999999</v>
      </c>
      <c r="G19" s="79" t="s">
        <v>618</v>
      </c>
      <c r="H19" s="79">
        <v>2011</v>
      </c>
    </row>
    <row r="20" spans="1:8" ht="60.75" x14ac:dyDescent="0.25">
      <c r="A20" s="59" t="s">
        <v>619</v>
      </c>
      <c r="B20" s="75">
        <v>15</v>
      </c>
      <c r="C20" s="75">
        <v>5</v>
      </c>
      <c r="D20" s="90" t="s">
        <v>620</v>
      </c>
      <c r="E20" s="91" t="s">
        <v>621</v>
      </c>
      <c r="F20" s="78">
        <v>160600</v>
      </c>
      <c r="G20" s="79" t="s">
        <v>622</v>
      </c>
      <c r="H20" s="79">
        <v>2011</v>
      </c>
    </row>
    <row r="21" spans="1:8" ht="36.75" x14ac:dyDescent="0.25">
      <c r="A21" s="59"/>
      <c r="B21" s="75">
        <v>16</v>
      </c>
      <c r="C21" s="75">
        <v>5</v>
      </c>
      <c r="D21" s="90" t="s">
        <v>623</v>
      </c>
      <c r="E21" s="91" t="s">
        <v>624</v>
      </c>
      <c r="F21" s="78">
        <v>16263.73</v>
      </c>
      <c r="G21" s="79" t="s">
        <v>625</v>
      </c>
      <c r="H21" s="79">
        <v>2011</v>
      </c>
    </row>
    <row r="22" spans="1:8" ht="73.5" thickBot="1" x14ac:dyDescent="0.3">
      <c r="A22" s="59"/>
      <c r="B22" s="92">
        <v>18</v>
      </c>
      <c r="C22" s="92">
        <v>5</v>
      </c>
      <c r="D22" s="93" t="s">
        <v>626</v>
      </c>
      <c r="E22" s="96" t="s">
        <v>627</v>
      </c>
      <c r="F22" s="94">
        <f>23182.2+446.4</f>
        <v>23628.600000000002</v>
      </c>
      <c r="G22" s="97" t="s">
        <v>628</v>
      </c>
      <c r="H22" s="97">
        <v>2011</v>
      </c>
    </row>
    <row r="23" spans="1:8" ht="24.75" x14ac:dyDescent="0.25">
      <c r="A23" s="59"/>
      <c r="B23" s="98">
        <v>19</v>
      </c>
      <c r="C23" s="98">
        <v>7</v>
      </c>
      <c r="D23" s="99" t="s">
        <v>629</v>
      </c>
      <c r="E23" s="100" t="s">
        <v>630</v>
      </c>
      <c r="F23" s="89">
        <v>13184.1</v>
      </c>
      <c r="G23" s="68" t="s">
        <v>631</v>
      </c>
      <c r="H23" s="68">
        <v>2010</v>
      </c>
    </row>
    <row r="24" spans="1:8" ht="60.75" x14ac:dyDescent="0.25">
      <c r="A24" s="59" t="s">
        <v>632</v>
      </c>
      <c r="B24" s="101">
        <v>20</v>
      </c>
      <c r="C24" s="101">
        <v>7</v>
      </c>
      <c r="D24" s="102" t="s">
        <v>633</v>
      </c>
      <c r="E24" s="77" t="s">
        <v>634</v>
      </c>
      <c r="F24" s="103">
        <v>231751.28</v>
      </c>
      <c r="G24" s="79" t="s">
        <v>635</v>
      </c>
      <c r="H24" s="79">
        <v>2010</v>
      </c>
    </row>
    <row r="25" spans="1:8" ht="37.5" thickBot="1" x14ac:dyDescent="0.3">
      <c r="A25" s="59" t="s">
        <v>636</v>
      </c>
      <c r="B25" s="104">
        <v>21</v>
      </c>
      <c r="C25" s="104">
        <v>8</v>
      </c>
      <c r="D25" s="105" t="s">
        <v>637</v>
      </c>
      <c r="E25" s="106" t="s">
        <v>638</v>
      </c>
      <c r="F25" s="107">
        <v>393360</v>
      </c>
      <c r="G25" s="108" t="s">
        <v>639</v>
      </c>
      <c r="H25" s="108" t="s">
        <v>640</v>
      </c>
    </row>
    <row r="26" spans="1:8" ht="61.5" thickBot="1" x14ac:dyDescent="0.3">
      <c r="B26" s="109">
        <v>22</v>
      </c>
      <c r="C26" s="109">
        <v>9</v>
      </c>
      <c r="D26" s="110" t="s">
        <v>641</v>
      </c>
      <c r="E26" s="111" t="s">
        <v>642</v>
      </c>
      <c r="F26" s="112">
        <f>53860*1.22+1500</f>
        <v>67209.2</v>
      </c>
      <c r="G26" s="113" t="s">
        <v>643</v>
      </c>
      <c r="H26" s="113">
        <v>2013</v>
      </c>
    </row>
    <row r="27" spans="1:8" x14ac:dyDescent="0.25">
      <c r="F27" s="114">
        <f>SUM(F7:F26)</f>
        <v>2661323.9094400001</v>
      </c>
    </row>
    <row r="30" spans="1:8" x14ac:dyDescent="0.25">
      <c r="F30" s="114">
        <f>F27+'[1]CO NOT'!F10+[1]NANOCENTER!F11+'[1]CO POLIMAT'!E21</f>
        <v>7716400.0194399999</v>
      </c>
    </row>
  </sheetData>
  <autoFilter ref="A6:H26"/>
  <mergeCells count="1">
    <mergeCell ref="C2:H3"/>
  </mergeCells>
  <printOptions horizontalCentered="1"/>
  <pageMargins left="0.484251969" right="0.484251969" top="0.484251969" bottom="0.484251969" header="0.511811023622047" footer="0.511811023622047"/>
  <pageSetup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12"/>
  <sheetViews>
    <sheetView workbookViewId="0">
      <selection activeCell="B15" sqref="B15"/>
    </sheetView>
  </sheetViews>
  <sheetFormatPr defaultRowHeight="12.75" x14ac:dyDescent="0.2"/>
  <cols>
    <col min="1" max="1" width="6.28515625" style="116" bestFit="1" customWidth="1"/>
    <col min="2" max="2" width="47.5703125" style="116" bestFit="1" customWidth="1"/>
    <col min="3" max="3" width="10.42578125" style="116" bestFit="1" customWidth="1"/>
    <col min="4" max="4" width="10.5703125" style="116" bestFit="1" customWidth="1"/>
    <col min="5" max="5" width="6.28515625" style="116" bestFit="1" customWidth="1"/>
    <col min="6" max="6" width="17.5703125" style="116" bestFit="1" customWidth="1"/>
    <col min="7" max="16384" width="9.140625" style="116"/>
  </cols>
  <sheetData>
    <row r="1" spans="1:6" x14ac:dyDescent="0.2">
      <c r="A1" s="116" t="s">
        <v>694</v>
      </c>
    </row>
    <row r="3" spans="1:6" x14ac:dyDescent="0.2">
      <c r="A3" s="115" t="s">
        <v>90</v>
      </c>
      <c r="B3" s="115" t="s">
        <v>91</v>
      </c>
      <c r="C3" s="115" t="s">
        <v>92</v>
      </c>
      <c r="D3" s="115" t="s">
        <v>644</v>
      </c>
      <c r="E3" s="115" t="s">
        <v>89</v>
      </c>
      <c r="F3" s="115" t="s">
        <v>93</v>
      </c>
    </row>
    <row r="4" spans="1:6" x14ac:dyDescent="0.2">
      <c r="A4" s="117" t="s">
        <v>645</v>
      </c>
      <c r="B4" s="117" t="s">
        <v>646</v>
      </c>
      <c r="C4" s="118">
        <v>40304</v>
      </c>
      <c r="D4" s="118">
        <v>40330</v>
      </c>
      <c r="E4" s="117" t="s">
        <v>647</v>
      </c>
      <c r="F4" s="119">
        <v>47449.71</v>
      </c>
    </row>
    <row r="5" spans="1:6" x14ac:dyDescent="0.2">
      <c r="A5" s="117" t="s">
        <v>648</v>
      </c>
      <c r="B5" s="117" t="s">
        <v>649</v>
      </c>
      <c r="C5" s="118">
        <v>40289</v>
      </c>
      <c r="D5" s="118">
        <v>40299</v>
      </c>
      <c r="E5" s="117" t="s">
        <v>647</v>
      </c>
      <c r="F5" s="119">
        <v>87874.559999999998</v>
      </c>
    </row>
    <row r="6" spans="1:6" x14ac:dyDescent="0.2">
      <c r="A6" s="117" t="s">
        <v>650</v>
      </c>
      <c r="B6" s="117" t="s">
        <v>651</v>
      </c>
      <c r="C6" s="118">
        <v>40415</v>
      </c>
      <c r="D6" s="118">
        <v>40422</v>
      </c>
      <c r="E6" s="117" t="s">
        <v>647</v>
      </c>
      <c r="F6" s="119">
        <v>85956</v>
      </c>
    </row>
    <row r="7" spans="1:6" x14ac:dyDescent="0.2">
      <c r="A7" s="117" t="s">
        <v>652</v>
      </c>
      <c r="B7" s="117" t="s">
        <v>653</v>
      </c>
      <c r="C7" s="118">
        <v>40505</v>
      </c>
      <c r="D7" s="118">
        <v>40513</v>
      </c>
      <c r="E7" s="117" t="s">
        <v>647</v>
      </c>
      <c r="F7" s="119">
        <v>149862</v>
      </c>
    </row>
    <row r="8" spans="1:6" x14ac:dyDescent="0.2">
      <c r="A8" s="117" t="s">
        <v>654</v>
      </c>
      <c r="B8" s="117" t="s">
        <v>655</v>
      </c>
      <c r="C8" s="118">
        <v>40561</v>
      </c>
      <c r="D8" s="118">
        <v>40575</v>
      </c>
      <c r="E8" s="117" t="s">
        <v>647</v>
      </c>
      <c r="F8" s="119">
        <v>30719.33</v>
      </c>
    </row>
    <row r="9" spans="1:6" x14ac:dyDescent="0.2">
      <c r="A9" s="117" t="s">
        <v>656</v>
      </c>
      <c r="B9" s="117" t="s">
        <v>657</v>
      </c>
      <c r="C9" s="118">
        <v>40715</v>
      </c>
      <c r="D9" s="118">
        <v>40725</v>
      </c>
      <c r="E9" s="117" t="s">
        <v>647</v>
      </c>
      <c r="F9" s="119">
        <v>57812.4</v>
      </c>
    </row>
    <row r="10" spans="1:6" x14ac:dyDescent="0.2">
      <c r="A10" s="117" t="s">
        <v>658</v>
      </c>
      <c r="B10" s="117" t="s">
        <v>659</v>
      </c>
      <c r="C10" s="118">
        <v>40750</v>
      </c>
      <c r="D10" s="118">
        <v>40756</v>
      </c>
      <c r="E10" s="117" t="s">
        <v>647</v>
      </c>
      <c r="F10" s="119">
        <v>359400</v>
      </c>
    </row>
    <row r="11" spans="1:6" x14ac:dyDescent="0.2">
      <c r="A11" s="117" t="s">
        <v>660</v>
      </c>
      <c r="B11" s="117" t="s">
        <v>389</v>
      </c>
      <c r="C11" s="118">
        <v>41535</v>
      </c>
      <c r="D11" s="118">
        <v>41548</v>
      </c>
      <c r="E11" s="117" t="s">
        <v>647</v>
      </c>
      <c r="F11" s="119">
        <v>2277900</v>
      </c>
    </row>
    <row r="12" spans="1:6" x14ac:dyDescent="0.2">
      <c r="F12" s="120">
        <f>SUM(F4:F11)</f>
        <v>3096974</v>
      </c>
    </row>
  </sheetData>
  <autoFilter ref="A3:F11"/>
  <pageMargins left="0.7" right="0.7" top="0.75" bottom="0.75" header="0.3" footer="0.3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3"/>
  <sheetViews>
    <sheetView topLeftCell="B1" workbookViewId="0">
      <selection activeCell="D5" sqref="D5"/>
    </sheetView>
  </sheetViews>
  <sheetFormatPr defaultRowHeight="15" x14ac:dyDescent="0.25"/>
  <cols>
    <col min="1" max="1" width="8.28515625" style="121" hidden="1" customWidth="1"/>
    <col min="2" max="2" width="8.28515625" style="121" customWidth="1"/>
    <col min="3" max="3" width="5.7109375" style="57" bestFit="1" customWidth="1"/>
    <col min="4" max="4" width="18.85546875" style="57" customWidth="1"/>
    <col min="5" max="5" width="29.42578125" style="57" customWidth="1"/>
    <col min="6" max="6" width="13" style="57" customWidth="1"/>
    <col min="7" max="7" width="10.140625" style="121" bestFit="1" customWidth="1"/>
    <col min="8" max="8" width="8.7109375" style="121" customWidth="1"/>
    <col min="9" max="16384" width="9.140625" style="121"/>
  </cols>
  <sheetData>
    <row r="1" spans="1:8" x14ac:dyDescent="0.25">
      <c r="B1" s="121" t="s">
        <v>695</v>
      </c>
    </row>
    <row r="2" spans="1:8" ht="15" customHeight="1" x14ac:dyDescent="0.25">
      <c r="C2" s="188" t="s">
        <v>661</v>
      </c>
      <c r="D2" s="188"/>
      <c r="E2" s="188"/>
      <c r="F2" s="188"/>
      <c r="G2" s="188"/>
      <c r="H2" s="188"/>
    </row>
    <row r="3" spans="1:8" ht="15" customHeight="1" x14ac:dyDescent="0.25">
      <c r="C3" s="188"/>
      <c r="D3" s="188"/>
      <c r="E3" s="188"/>
      <c r="F3" s="188"/>
      <c r="G3" s="188"/>
      <c r="H3" s="188"/>
    </row>
    <row r="4" spans="1:8" ht="15" customHeight="1" x14ac:dyDescent="0.25"/>
    <row r="5" spans="1:8" ht="15" customHeight="1" thickBot="1" x14ac:dyDescent="0.3">
      <c r="C5" s="58"/>
    </row>
    <row r="6" spans="1:8" ht="51.75" thickBot="1" x14ac:dyDescent="0.3">
      <c r="A6" s="122" t="s">
        <v>567</v>
      </c>
      <c r="B6" s="60" t="s">
        <v>568</v>
      </c>
      <c r="C6" s="60" t="s">
        <v>569</v>
      </c>
      <c r="D6" s="61" t="s">
        <v>570</v>
      </c>
      <c r="E6" s="60" t="s">
        <v>571</v>
      </c>
      <c r="F6" s="62" t="s">
        <v>572</v>
      </c>
      <c r="G6" s="62" t="s">
        <v>662</v>
      </c>
      <c r="H6" s="63" t="s">
        <v>574</v>
      </c>
    </row>
    <row r="7" spans="1:8" s="130" customFormat="1" x14ac:dyDescent="0.25">
      <c r="A7" s="123"/>
      <c r="B7" s="124">
        <v>1</v>
      </c>
      <c r="C7" s="125">
        <v>16</v>
      </c>
      <c r="D7" s="126" t="s">
        <v>663</v>
      </c>
      <c r="E7" s="127" t="s">
        <v>664</v>
      </c>
      <c r="F7" s="128">
        <v>73148.5</v>
      </c>
      <c r="G7" s="129" t="s">
        <v>665</v>
      </c>
      <c r="H7" s="129">
        <v>2011</v>
      </c>
    </row>
    <row r="8" spans="1:8" s="130" customFormat="1" x14ac:dyDescent="0.25">
      <c r="A8" s="123"/>
      <c r="B8" s="131">
        <v>2</v>
      </c>
      <c r="C8" s="132">
        <v>26</v>
      </c>
      <c r="D8" s="133" t="s">
        <v>666</v>
      </c>
      <c r="E8" s="134" t="s">
        <v>667</v>
      </c>
      <c r="F8" s="135">
        <v>73269.399999999994</v>
      </c>
      <c r="G8" s="136" t="s">
        <v>668</v>
      </c>
      <c r="H8" s="136">
        <v>2010</v>
      </c>
    </row>
    <row r="9" spans="1:8" s="130" customFormat="1" ht="24.75" x14ac:dyDescent="0.25">
      <c r="A9" s="123" t="s">
        <v>607</v>
      </c>
      <c r="B9" s="131">
        <v>8</v>
      </c>
      <c r="C9" s="132">
        <v>28</v>
      </c>
      <c r="D9" s="133" t="s">
        <v>669</v>
      </c>
      <c r="E9" s="137" t="s">
        <v>670</v>
      </c>
      <c r="F9" s="138">
        <v>23997.5</v>
      </c>
      <c r="G9" s="136" t="s">
        <v>671</v>
      </c>
      <c r="H9" s="136">
        <v>2010</v>
      </c>
    </row>
    <row r="10" spans="1:8" x14ac:dyDescent="0.25">
      <c r="A10" s="122" t="s">
        <v>611</v>
      </c>
      <c r="B10" s="139"/>
      <c r="C10" s="140"/>
      <c r="D10" s="141"/>
      <c r="E10" s="142"/>
      <c r="F10" s="143"/>
      <c r="G10" s="144"/>
      <c r="H10" s="144"/>
    </row>
    <row r="11" spans="1:8" ht="15.75" thickBot="1" x14ac:dyDescent="0.3">
      <c r="A11" s="122" t="s">
        <v>615</v>
      </c>
      <c r="B11" s="145"/>
      <c r="C11" s="146"/>
      <c r="D11" s="147"/>
      <c r="E11" s="148"/>
      <c r="F11" s="149"/>
      <c r="G11" s="150"/>
      <c r="H11" s="150"/>
    </row>
    <row r="12" spans="1:8" x14ac:dyDescent="0.25">
      <c r="B12" s="57"/>
      <c r="F12" s="114">
        <f>SUM(F7:F11)</f>
        <v>170415.4</v>
      </c>
    </row>
    <row r="13" spans="1:8" x14ac:dyDescent="0.25">
      <c r="B13" s="57"/>
    </row>
  </sheetData>
  <mergeCells count="1">
    <mergeCell ref="C2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workbookViewId="0">
      <selection activeCell="J6" sqref="J6"/>
    </sheetView>
  </sheetViews>
  <sheetFormatPr defaultColWidth="17" defaultRowHeight="15" x14ac:dyDescent="0.25"/>
  <cols>
    <col min="1" max="1" width="17" style="121"/>
    <col min="2" max="2" width="0" style="121" hidden="1" customWidth="1"/>
    <col min="3" max="3" width="17" style="121"/>
    <col min="4" max="4" width="20.140625" style="121" customWidth="1"/>
    <col min="5" max="5" width="17" style="121"/>
    <col min="6" max="7" width="13.140625" style="121" customWidth="1"/>
    <col min="8" max="16384" width="17" style="121"/>
  </cols>
  <sheetData>
    <row r="1" spans="1:8" x14ac:dyDescent="0.25">
      <c r="A1" s="121" t="s">
        <v>696</v>
      </c>
    </row>
    <row r="3" spans="1:8" ht="25.5" x14ac:dyDescent="0.25">
      <c r="A3" s="151" t="s">
        <v>568</v>
      </c>
      <c r="B3" s="151" t="s">
        <v>569</v>
      </c>
      <c r="C3" s="152" t="s">
        <v>570</v>
      </c>
      <c r="D3" s="151" t="s">
        <v>571</v>
      </c>
      <c r="E3" s="152" t="s">
        <v>572</v>
      </c>
      <c r="F3" s="152" t="s">
        <v>672</v>
      </c>
      <c r="G3" s="152" t="s">
        <v>574</v>
      </c>
    </row>
    <row r="4" spans="1:8" ht="45" x14ac:dyDescent="0.25">
      <c r="A4" s="153">
        <v>1</v>
      </c>
      <c r="B4" s="153">
        <v>9</v>
      </c>
      <c r="C4" s="154" t="s">
        <v>673</v>
      </c>
      <c r="D4" s="154" t="s">
        <v>674</v>
      </c>
      <c r="E4" s="155">
        <v>717960</v>
      </c>
      <c r="F4" s="154">
        <v>87</v>
      </c>
      <c r="G4" s="154">
        <v>2011</v>
      </c>
    </row>
    <row r="5" spans="1:8" ht="45" x14ac:dyDescent="0.25">
      <c r="A5" s="153">
        <v>2</v>
      </c>
      <c r="B5" s="153">
        <v>1</v>
      </c>
      <c r="C5" s="154" t="s">
        <v>675</v>
      </c>
      <c r="D5" s="154" t="s">
        <v>676</v>
      </c>
      <c r="E5" s="155">
        <v>33138</v>
      </c>
      <c r="F5" s="154">
        <v>30</v>
      </c>
      <c r="G5" s="154">
        <v>2011</v>
      </c>
    </row>
    <row r="6" spans="1:8" x14ac:dyDescent="0.25">
      <c r="A6" s="153">
        <v>3</v>
      </c>
      <c r="B6" s="153"/>
      <c r="C6" s="154" t="s">
        <v>677</v>
      </c>
      <c r="D6" s="154"/>
      <c r="E6" s="155">
        <v>34986</v>
      </c>
      <c r="F6" s="154">
        <v>199</v>
      </c>
      <c r="G6" s="154"/>
    </row>
    <row r="7" spans="1:8" x14ac:dyDescent="0.25">
      <c r="A7" s="153">
        <v>4</v>
      </c>
      <c r="B7" s="153"/>
      <c r="C7" s="154" t="s">
        <v>678</v>
      </c>
      <c r="D7" s="154"/>
      <c r="E7" s="155">
        <v>1649.16</v>
      </c>
      <c r="F7" s="154">
        <v>210</v>
      </c>
      <c r="G7" s="154"/>
    </row>
    <row r="8" spans="1:8" ht="60" x14ac:dyDescent="0.25">
      <c r="A8" s="153">
        <v>5</v>
      </c>
      <c r="B8" s="153"/>
      <c r="C8" s="154" t="s">
        <v>679</v>
      </c>
      <c r="D8" s="154"/>
      <c r="E8" s="155">
        <v>9858</v>
      </c>
      <c r="F8" s="154">
        <v>209</v>
      </c>
      <c r="G8" s="154"/>
    </row>
    <row r="9" spans="1:8" x14ac:dyDescent="0.25">
      <c r="A9" s="153">
        <v>6</v>
      </c>
      <c r="B9" s="153"/>
      <c r="C9" s="154" t="s">
        <v>680</v>
      </c>
      <c r="D9" s="154"/>
      <c r="E9" s="155">
        <f>1951.68+4220.01</f>
        <v>6171.6900000000005</v>
      </c>
      <c r="F9" s="154">
        <v>205</v>
      </c>
      <c r="G9" s="154"/>
    </row>
    <row r="10" spans="1:8" ht="60" x14ac:dyDescent="0.25">
      <c r="A10" s="153">
        <v>7</v>
      </c>
      <c r="B10" s="153"/>
      <c r="C10" s="154" t="s">
        <v>681</v>
      </c>
      <c r="D10" s="154"/>
      <c r="E10" s="155">
        <v>3940.05</v>
      </c>
      <c r="F10" s="154">
        <v>204</v>
      </c>
      <c r="G10" s="154"/>
    </row>
    <row r="11" spans="1:8" x14ac:dyDescent="0.25">
      <c r="A11" s="153">
        <v>8</v>
      </c>
      <c r="B11" s="153"/>
      <c r="C11" s="154" t="s">
        <v>682</v>
      </c>
      <c r="D11" s="154"/>
      <c r="E11" s="155">
        <v>4712.2299999999996</v>
      </c>
      <c r="F11" s="154">
        <v>208</v>
      </c>
      <c r="G11" s="154"/>
    </row>
    <row r="12" spans="1:8" s="159" customFormat="1" ht="45" x14ac:dyDescent="0.25">
      <c r="A12" s="153">
        <v>9</v>
      </c>
      <c r="B12" s="156"/>
      <c r="C12" s="157" t="s">
        <v>683</v>
      </c>
      <c r="D12" s="157"/>
      <c r="E12" s="158">
        <v>5460.79</v>
      </c>
      <c r="F12" s="157">
        <v>211</v>
      </c>
      <c r="G12" s="157"/>
      <c r="H12" s="159" t="s">
        <v>684</v>
      </c>
    </row>
    <row r="13" spans="1:8" s="159" customFormat="1" ht="90" x14ac:dyDescent="0.25">
      <c r="A13" s="153">
        <v>10</v>
      </c>
      <c r="B13" s="156"/>
      <c r="C13" s="157" t="s">
        <v>685</v>
      </c>
      <c r="D13" s="157"/>
      <c r="E13" s="158">
        <v>9522.98</v>
      </c>
      <c r="F13" s="157"/>
      <c r="G13" s="157"/>
      <c r="H13" s="159" t="s">
        <v>684</v>
      </c>
    </row>
    <row r="14" spans="1:8" ht="45" x14ac:dyDescent="0.25">
      <c r="A14" s="153">
        <v>11</v>
      </c>
      <c r="B14" s="153"/>
      <c r="C14" s="154" t="s">
        <v>686</v>
      </c>
      <c r="D14" s="154"/>
      <c r="E14" s="155">
        <v>46800</v>
      </c>
      <c r="F14" s="154">
        <v>32</v>
      </c>
      <c r="G14" s="154"/>
    </row>
    <row r="15" spans="1:8" ht="45" x14ac:dyDescent="0.25">
      <c r="A15" s="153">
        <v>12</v>
      </c>
      <c r="B15" s="153"/>
      <c r="C15" s="154" t="s">
        <v>687</v>
      </c>
      <c r="D15" s="154"/>
      <c r="E15" s="155">
        <v>77290.080000000002</v>
      </c>
      <c r="F15" s="154">
        <v>23</v>
      </c>
      <c r="G15" s="154"/>
    </row>
    <row r="16" spans="1:8" s="159" customFormat="1" ht="30" x14ac:dyDescent="0.25">
      <c r="A16" s="153">
        <v>13</v>
      </c>
      <c r="B16" s="156"/>
      <c r="C16" s="157" t="s">
        <v>688</v>
      </c>
      <c r="D16" s="157"/>
      <c r="E16" s="158">
        <v>620806.88</v>
      </c>
      <c r="F16" s="157">
        <v>22</v>
      </c>
      <c r="G16" s="157"/>
      <c r="H16" s="159" t="s">
        <v>684</v>
      </c>
    </row>
    <row r="17" spans="1:7" ht="30" x14ac:dyDescent="0.25">
      <c r="A17" s="153">
        <v>14</v>
      </c>
      <c r="B17" s="153"/>
      <c r="C17" s="154" t="s">
        <v>689</v>
      </c>
      <c r="D17" s="154"/>
      <c r="E17" s="155">
        <v>119994</v>
      </c>
      <c r="F17" s="154">
        <v>71</v>
      </c>
      <c r="G17" s="154"/>
    </row>
    <row r="18" spans="1:7" x14ac:dyDescent="0.25">
      <c r="A18" s="153">
        <v>15</v>
      </c>
      <c r="B18" s="153"/>
      <c r="C18" s="154" t="s">
        <v>690</v>
      </c>
      <c r="D18" s="154"/>
      <c r="E18" s="155">
        <v>22794.93</v>
      </c>
      <c r="F18" s="154">
        <v>188</v>
      </c>
      <c r="G18" s="154"/>
    </row>
    <row r="19" spans="1:7" ht="30" x14ac:dyDescent="0.25">
      <c r="A19" s="153">
        <v>16</v>
      </c>
      <c r="B19" s="153"/>
      <c r="C19" s="154" t="s">
        <v>691</v>
      </c>
      <c r="D19" s="154"/>
      <c r="E19" s="155">
        <v>62442.720000000001</v>
      </c>
      <c r="F19" s="154">
        <v>186</v>
      </c>
      <c r="G19" s="154"/>
    </row>
    <row r="20" spans="1:7" x14ac:dyDescent="0.25">
      <c r="A20" s="153">
        <v>17</v>
      </c>
      <c r="B20" s="153"/>
      <c r="C20" s="154" t="s">
        <v>692</v>
      </c>
      <c r="D20" s="154"/>
      <c r="E20" s="155">
        <v>10159.200000000001</v>
      </c>
      <c r="F20" s="154">
        <v>83</v>
      </c>
      <c r="G20" s="154"/>
    </row>
    <row r="21" spans="1:7" x14ac:dyDescent="0.25">
      <c r="E21" s="160">
        <f>SUM(E4:E20)</f>
        <v>1787686.7099999997</v>
      </c>
    </row>
  </sheetData>
  <autoFilter ref="A3:H2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17" sqref="E17"/>
    </sheetView>
  </sheetViews>
  <sheetFormatPr defaultRowHeight="15" x14ac:dyDescent="0.25"/>
  <cols>
    <col min="2" max="2" width="16.28515625" bestFit="1" customWidth="1"/>
  </cols>
  <sheetData>
    <row r="1" spans="1:7" x14ac:dyDescent="0.25">
      <c r="A1" t="s">
        <v>704</v>
      </c>
    </row>
    <row r="3" spans="1:7" x14ac:dyDescent="0.25">
      <c r="B3" s="16"/>
      <c r="C3" s="16">
        <v>2014</v>
      </c>
      <c r="D3" s="16">
        <v>2015</v>
      </c>
      <c r="E3" s="16">
        <v>2016</v>
      </c>
    </row>
    <row r="4" spans="1:7" x14ac:dyDescent="0.25">
      <c r="B4" s="16" t="s">
        <v>697</v>
      </c>
      <c r="C4" s="16">
        <v>5689.6</v>
      </c>
      <c r="D4" s="16"/>
      <c r="E4" s="16"/>
    </row>
    <row r="5" spans="1:7" x14ac:dyDescent="0.25">
      <c r="B5" s="16" t="s">
        <v>698</v>
      </c>
      <c r="C5" s="14">
        <v>14662.13</v>
      </c>
      <c r="D5" s="16"/>
      <c r="E5" s="14">
        <v>1000</v>
      </c>
    </row>
    <row r="6" spans="1:7" x14ac:dyDescent="0.25">
      <c r="B6" s="16" t="s">
        <v>699</v>
      </c>
      <c r="C6" s="14">
        <v>20337.259999999998</v>
      </c>
      <c r="D6" s="16"/>
      <c r="E6" s="14">
        <v>6167.52</v>
      </c>
    </row>
    <row r="7" spans="1:7" x14ac:dyDescent="0.25">
      <c r="B7" s="16" t="s">
        <v>700</v>
      </c>
      <c r="C7" s="16"/>
      <c r="D7" s="16"/>
      <c r="E7" s="16"/>
    </row>
    <row r="8" spans="1:7" x14ac:dyDescent="0.25">
      <c r="B8" s="16" t="s">
        <v>701</v>
      </c>
      <c r="C8" s="16">
        <v>106.91</v>
      </c>
      <c r="D8" s="16"/>
      <c r="E8" s="16"/>
    </row>
    <row r="9" spans="1:7" x14ac:dyDescent="0.25">
      <c r="B9" s="16" t="s">
        <v>702</v>
      </c>
      <c r="C9" s="16"/>
      <c r="D9" s="16"/>
      <c r="E9" s="16"/>
    </row>
    <row r="10" spans="1:7" x14ac:dyDescent="0.25">
      <c r="B10" s="16" t="s">
        <v>703</v>
      </c>
      <c r="C10" s="16">
        <v>205.13</v>
      </c>
      <c r="D10" s="16"/>
      <c r="E10" s="16">
        <v>64.05</v>
      </c>
      <c r="G10" s="1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PREMOŽENJE</vt:lpstr>
      <vt:lpstr>VOZILA</vt:lpstr>
      <vt:lpstr>STR KI</vt:lpstr>
      <vt:lpstr>STR ENFIST</vt:lpstr>
      <vt:lpstr>STR CO NOT</vt:lpstr>
      <vt:lpstr>STR NANOCENTER</vt:lpstr>
      <vt:lpstr>STR CO POLIMAT</vt:lpstr>
      <vt:lpstr>ŠKODE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2014-02-18T10:54:06Z</cp:lastPrinted>
  <dcterms:created xsi:type="dcterms:W3CDTF">2014-02-14T08:39:18Z</dcterms:created>
  <dcterms:modified xsi:type="dcterms:W3CDTF">2017-03-30T09:57:42Z</dcterms:modified>
</cp:coreProperties>
</file>